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320" windowWidth="27795" windowHeight="8385"/>
  </bookViews>
  <sheets>
    <sheet name="Протокол 9" sheetId="5" r:id="rId1"/>
    <sheet name="Лист1" sheetId="6" state="hidden" r:id="rId2"/>
  </sheets>
  <definedNames>
    <definedName name="_xlnm.Print_Titles" localSheetId="0">'Протокол 9'!$2:$4</definedName>
    <definedName name="_xlnm.Print_Area" localSheetId="0">'Протокол 9'!$A$1:$Q$80</definedName>
  </definedNames>
  <calcPr calcId="145621"/>
</workbook>
</file>

<file path=xl/calcChain.xml><?xml version="1.0" encoding="utf-8"?>
<calcChain xmlns="http://schemas.openxmlformats.org/spreadsheetml/2006/main">
  <c r="F44" i="5" l="1"/>
  <c r="J44" i="5" s="1"/>
  <c r="E44" i="5"/>
  <c r="L44" i="5" s="1"/>
  <c r="K44" i="5" l="1"/>
  <c r="M44" i="5"/>
  <c r="I44" i="5"/>
  <c r="F43" i="5"/>
  <c r="M43" i="5" s="1"/>
  <c r="E43" i="5"/>
  <c r="F16" i="5"/>
  <c r="J16" i="5" s="1"/>
  <c r="E16" i="5"/>
  <c r="J43" i="5" l="1"/>
  <c r="L43" i="5"/>
  <c r="I43" i="5"/>
  <c r="K43" i="5"/>
  <c r="L16" i="5"/>
  <c r="K16" i="5"/>
  <c r="M16" i="5"/>
  <c r="I16" i="5"/>
  <c r="F55" i="5" l="1"/>
  <c r="J55" i="5" s="1"/>
  <c r="E55" i="5"/>
  <c r="M55" i="5" l="1"/>
  <c r="L55" i="5"/>
  <c r="K55" i="5"/>
  <c r="I55" i="5"/>
  <c r="F72" i="5" l="1"/>
  <c r="M72" i="5" s="1"/>
  <c r="E72" i="5"/>
  <c r="L72" i="5" l="1"/>
  <c r="J72" i="5"/>
  <c r="I72" i="5"/>
  <c r="K72" i="5"/>
  <c r="F78" i="5"/>
  <c r="M78" i="5" s="1"/>
  <c r="E78" i="5"/>
  <c r="L78" i="5" l="1"/>
  <c r="J78" i="5"/>
  <c r="I78" i="5"/>
  <c r="K78" i="5"/>
  <c r="F32" i="5"/>
  <c r="M32" i="5" s="1"/>
  <c r="E32" i="5"/>
  <c r="L32" i="5" l="1"/>
  <c r="J32" i="5"/>
  <c r="I32" i="5"/>
  <c r="K32" i="5"/>
  <c r="F36" i="5" l="1"/>
  <c r="J36" i="5" s="1"/>
  <c r="E36" i="5"/>
  <c r="L36" i="5" l="1"/>
  <c r="K36" i="5"/>
  <c r="I36" i="5"/>
  <c r="M36" i="5"/>
  <c r="F77" i="5"/>
  <c r="M77" i="5" s="1"/>
  <c r="E77" i="5"/>
  <c r="L77" i="5" l="1"/>
  <c r="J77" i="5"/>
  <c r="I77" i="5"/>
  <c r="K77" i="5"/>
  <c r="F50" i="5"/>
  <c r="M50" i="5" l="1"/>
  <c r="K50" i="5"/>
  <c r="J50" i="5"/>
  <c r="E50" i="5"/>
  <c r="L50" i="5" s="1"/>
  <c r="I50" i="5" l="1"/>
  <c r="F67" i="5"/>
  <c r="J67" i="5" s="1"/>
  <c r="E67" i="5"/>
  <c r="L67" i="5" l="1"/>
  <c r="K67" i="5"/>
  <c r="M67" i="5"/>
  <c r="I67" i="5"/>
  <c r="E49" i="5" l="1"/>
  <c r="F49" i="5"/>
  <c r="J49" i="5" s="1"/>
  <c r="I49" i="5" l="1"/>
  <c r="K49" i="5"/>
  <c r="M49" i="5"/>
  <c r="L49" i="5"/>
  <c r="F66" i="5"/>
  <c r="M66" i="5" s="1"/>
  <c r="E66" i="5"/>
  <c r="L66" i="5" l="1"/>
  <c r="J66" i="5"/>
  <c r="I66" i="5"/>
  <c r="K66" i="5"/>
  <c r="F73" i="5" l="1"/>
  <c r="M73" i="5" s="1"/>
  <c r="E73" i="5"/>
  <c r="L73" i="5" l="1"/>
  <c r="K73" i="5"/>
  <c r="I73" i="5"/>
  <c r="J73" i="5"/>
  <c r="F42" i="5"/>
  <c r="M42" i="5" s="1"/>
  <c r="E42" i="5"/>
  <c r="L42" i="5" l="1"/>
  <c r="J42" i="5"/>
  <c r="I42" i="5"/>
  <c r="K42" i="5"/>
  <c r="F56" i="5" l="1"/>
  <c r="M56" i="5" s="1"/>
  <c r="E56" i="5"/>
  <c r="L56" i="5" l="1"/>
  <c r="J56" i="5"/>
  <c r="I56" i="5"/>
  <c r="K56" i="5"/>
  <c r="F65" i="5"/>
  <c r="M65" i="5" s="1"/>
  <c r="E65" i="5"/>
  <c r="J65" i="5" l="1"/>
  <c r="L65" i="5"/>
  <c r="I65" i="5"/>
  <c r="K65" i="5"/>
  <c r="F76" i="5"/>
  <c r="M76" i="5" s="1"/>
  <c r="E76" i="5"/>
  <c r="L76" i="5" l="1"/>
  <c r="J76" i="5"/>
  <c r="I76" i="5"/>
  <c r="K76" i="5"/>
  <c r="F64" i="5"/>
  <c r="J64" i="5" s="1"/>
  <c r="E64" i="5"/>
  <c r="L64" i="5" l="1"/>
  <c r="K64" i="5"/>
  <c r="M64" i="5"/>
  <c r="I64" i="5"/>
  <c r="F10" i="5"/>
  <c r="M10" i="5" s="1"/>
  <c r="E10" i="5"/>
  <c r="L10" i="5" l="1"/>
  <c r="J10" i="5"/>
  <c r="I10" i="5"/>
  <c r="K10" i="5"/>
  <c r="F63" i="5"/>
  <c r="M63" i="5" s="1"/>
  <c r="E63" i="5"/>
  <c r="J63" i="5" l="1"/>
  <c r="L63" i="5"/>
  <c r="I63" i="5"/>
  <c r="K63" i="5"/>
  <c r="F13" i="5" l="1"/>
  <c r="M13" i="5" s="1"/>
  <c r="E13" i="5"/>
  <c r="L13" i="5" l="1"/>
  <c r="J13" i="5"/>
  <c r="I13" i="5"/>
  <c r="K13" i="5"/>
  <c r="F62" i="5" l="1"/>
  <c r="M62" i="5" s="1"/>
  <c r="E62" i="5"/>
  <c r="L62" i="5" l="1"/>
  <c r="J62" i="5"/>
  <c r="I62" i="5"/>
  <c r="K62" i="5"/>
  <c r="F48" i="5" l="1"/>
  <c r="J48" i="5" s="1"/>
  <c r="E48" i="5"/>
  <c r="L48" i="5" l="1"/>
  <c r="K48" i="5"/>
  <c r="M48" i="5"/>
  <c r="I48" i="5"/>
  <c r="F30" i="5"/>
  <c r="J30" i="5" s="1"/>
  <c r="E30" i="5"/>
  <c r="F35" i="5"/>
  <c r="J35" i="5" s="1"/>
  <c r="E35" i="5"/>
  <c r="F26" i="5"/>
  <c r="M26" i="5" s="1"/>
  <c r="E26" i="5"/>
  <c r="F20" i="5"/>
  <c r="J20" i="5" s="1"/>
  <c r="E20" i="5"/>
  <c r="F17" i="5"/>
  <c r="M17" i="5" s="1"/>
  <c r="E17" i="5"/>
  <c r="F29" i="5"/>
  <c r="M29" i="5" s="1"/>
  <c r="E29" i="5"/>
  <c r="L30" i="5" l="1"/>
  <c r="K20" i="5"/>
  <c r="L20" i="5"/>
  <c r="L29" i="5"/>
  <c r="K30" i="5"/>
  <c r="L26" i="5"/>
  <c r="L35" i="5"/>
  <c r="K35" i="5"/>
  <c r="M30" i="5"/>
  <c r="I30" i="5"/>
  <c r="M20" i="5"/>
  <c r="M35" i="5"/>
  <c r="I35" i="5"/>
  <c r="J26" i="5"/>
  <c r="I26" i="5"/>
  <c r="K26" i="5"/>
  <c r="I20" i="5"/>
  <c r="J17" i="5"/>
  <c r="L17" i="5"/>
  <c r="I17" i="5"/>
  <c r="K17" i="5"/>
  <c r="J29" i="5"/>
  <c r="I29" i="5"/>
  <c r="K29" i="5"/>
  <c r="F38" i="5" l="1"/>
  <c r="J38" i="5" s="1"/>
  <c r="E38" i="5"/>
  <c r="M38" i="5" l="1"/>
  <c r="L38" i="5"/>
  <c r="K38" i="5"/>
  <c r="I38" i="5"/>
  <c r="E33" i="5" l="1"/>
  <c r="F33" i="5"/>
  <c r="K33" i="5" s="1"/>
  <c r="M33" i="5" l="1"/>
  <c r="L33" i="5"/>
  <c r="I33" i="5"/>
  <c r="J33" i="5"/>
  <c r="F47" i="5" l="1"/>
  <c r="M47" i="5" s="1"/>
  <c r="E47" i="5"/>
  <c r="L47" i="5" l="1"/>
  <c r="J47" i="5"/>
  <c r="I47" i="5"/>
  <c r="K47" i="5"/>
  <c r="F80" i="5"/>
  <c r="J80" i="5" s="1"/>
  <c r="E80" i="5"/>
  <c r="L80" i="5" l="1"/>
  <c r="M80" i="5"/>
  <c r="K80" i="5"/>
  <c r="I80" i="5"/>
  <c r="E8" i="5"/>
  <c r="F8" i="5"/>
  <c r="J8" i="5" s="1"/>
  <c r="I8" i="5" l="1"/>
  <c r="M8" i="5"/>
  <c r="L8" i="5"/>
  <c r="K8" i="5"/>
  <c r="E6" i="5"/>
  <c r="F74" i="5" l="1"/>
  <c r="E74" i="5"/>
  <c r="J74" i="5" l="1"/>
  <c r="M74" i="5"/>
  <c r="L74" i="5"/>
  <c r="K74" i="5"/>
  <c r="I74" i="5"/>
  <c r="F59" i="5" l="1"/>
  <c r="M59" i="5" s="1"/>
  <c r="E59" i="5"/>
  <c r="L59" i="5" l="1"/>
  <c r="J59" i="5"/>
  <c r="I59" i="5"/>
  <c r="K59" i="5"/>
  <c r="F58" i="5" l="1"/>
  <c r="M58" i="5" s="1"/>
  <c r="E58" i="5"/>
  <c r="J58" i="5" l="1"/>
  <c r="L58" i="5"/>
  <c r="I58" i="5"/>
  <c r="K58" i="5"/>
  <c r="F57" i="5" l="1"/>
  <c r="M57" i="5" s="1"/>
  <c r="E57" i="5"/>
  <c r="L57" i="5" l="1"/>
  <c r="J57" i="5"/>
  <c r="I57" i="5"/>
  <c r="K57" i="5"/>
  <c r="F40" i="5" l="1"/>
  <c r="M40" i="5" s="1"/>
  <c r="E40" i="5"/>
  <c r="E68" i="5"/>
  <c r="E60" i="5"/>
  <c r="E45" i="5"/>
  <c r="E22" i="5"/>
  <c r="E19" i="5"/>
  <c r="E14" i="5"/>
  <c r="M75" i="5"/>
  <c r="F6" i="5"/>
  <c r="F22" i="5"/>
  <c r="M22" i="5" s="1"/>
  <c r="F19" i="5"/>
  <c r="M19" i="5" s="1"/>
  <c r="F45" i="5"/>
  <c r="M45" i="5" s="1"/>
  <c r="F60" i="5"/>
  <c r="M60" i="5" s="1"/>
  <c r="J6" i="5" l="1"/>
  <c r="M6" i="5"/>
  <c r="K6" i="5"/>
  <c r="I6" i="5"/>
  <c r="L6" i="5"/>
  <c r="J40" i="5"/>
  <c r="L40" i="5"/>
  <c r="K40" i="5"/>
  <c r="I40" i="5"/>
  <c r="F68" i="5" l="1"/>
  <c r="M68" i="5" s="1"/>
  <c r="F14" i="5"/>
  <c r="M14" i="5" s="1"/>
  <c r="K45" i="5" l="1"/>
  <c r="J45" i="5"/>
  <c r="L45" i="5"/>
  <c r="I45" i="5" l="1"/>
  <c r="I60" i="5"/>
  <c r="J60" i="5"/>
  <c r="K60" i="5"/>
  <c r="L60" i="5" l="1"/>
  <c r="K14" i="5"/>
  <c r="J14" i="5"/>
  <c r="I14" i="5"/>
  <c r="J68" i="5"/>
  <c r="K68" i="5"/>
  <c r="I68" i="5"/>
  <c r="L68" i="5" l="1"/>
  <c r="L14" i="5"/>
  <c r="K22" i="5" l="1"/>
  <c r="J22" i="5"/>
  <c r="L22" i="5"/>
  <c r="K19" i="5"/>
  <c r="J19" i="5"/>
  <c r="L19" i="5"/>
  <c r="I22" i="5" l="1"/>
  <c r="I19" i="5"/>
</calcChain>
</file>

<file path=xl/sharedStrings.xml><?xml version="1.0" encoding="utf-8"?>
<sst xmlns="http://schemas.openxmlformats.org/spreadsheetml/2006/main" count="261" uniqueCount="189">
  <si>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</si>
  <si>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</si>
  <si>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</si>
  <si>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</si>
  <si>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</si>
  <si>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</si>
  <si>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</si>
  <si>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</si>
  <si>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</si>
  <si>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</si>
  <si>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</si>
  <si>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</si>
  <si>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</si>
  <si>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</si>
  <si>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</si>
  <si>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</si>
  <si>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</si>
  <si>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</si>
  <si>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</si>
  <si>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</si>
  <si>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</si>
  <si>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</si>
  <si>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</si>
  <si>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</si>
  <si>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2.1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</si>
  <si>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</si>
  <si>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</si>
  <si>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</si>
  <si>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</si>
  <si>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</si>
  <si>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</si>
  <si>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</si>
  <si>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</si>
  <si>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Паталогоанатомические исследования биопсийного (операционного) материала с целью выявления онкологических заболеваний</t>
  </si>
  <si>
    <t>7</t>
  </si>
  <si>
    <t>8</t>
  </si>
  <si>
    <t>9</t>
  </si>
  <si>
    <t>10</t>
  </si>
  <si>
    <t>11</t>
  </si>
  <si>
    <t>12</t>
  </si>
  <si>
    <t>12.1</t>
  </si>
  <si>
    <t>Компьютерная томография с  внутривенным контрастированием</t>
  </si>
  <si>
    <t>ЧУЗ "КБ "РЖД-Медицина" г. Пенза"</t>
  </si>
  <si>
    <t>Эндоскопические диагностическия исследования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</si>
  <si>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</si>
  <si>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</si>
  <si>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</si>
  <si>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Колоноскопия</t>
  </si>
  <si>
    <t>Эндоскопические диагностические исследования, за исключением колоноскопии</t>
  </si>
  <si>
    <t xml:space="preserve">МЧУ ДПО "Нефросовет" (г.Москва) </t>
  </si>
  <si>
    <t>на период январь-май 2022 года (гр4/12*4)</t>
  </si>
  <si>
    <t>Факт за январь-май 2022г с учетом кода 62</t>
  </si>
  <si>
    <t>Факт за январь-май 2022г без 62 кода</t>
  </si>
  <si>
    <t>% исполнения январь-май (гр.6/гр.5                        *100)</t>
  </si>
  <si>
    <t>Отклонение объемов  за январь-май 2022 года                                                  гр.5-гр.6                                                                 "-" превышение над планом</t>
  </si>
  <si>
    <t>№01-12/896 от 16.05.2022</t>
  </si>
  <si>
    <t>№/НС от 11.05.2022</t>
  </si>
  <si>
    <t>ГБУЗ "Иссинская участковая больница"</t>
  </si>
  <si>
    <t>№415 от 12.05.2022</t>
  </si>
  <si>
    <t>ГБУЗ "Клиническая больница №6 имени  Г.А. Захарьина"</t>
  </si>
  <si>
    <t>Перераспределение объемов ВМП по профилю "травматология и ортопедия" по методам лечения в количестве 3 случаев без изменения объема финансового обеспечения.</t>
  </si>
  <si>
    <t>№3166 от 16.05.2022</t>
  </si>
  <si>
    <t>Перераспределение объемов ВМП по профилю "травматология и ортопедия" по методам лечения в количестве 4 случаев без изменения объема финансового обеспечения.</t>
  </si>
  <si>
    <t>№3165 от 16.05.2022</t>
  </si>
  <si>
    <t>ООО "КДЛ на Измайлова"</t>
  </si>
  <si>
    <t>№48 от 18.05.2022</t>
  </si>
  <si>
    <t>Перераспределение объемов ВМП по профилю "онкология" по методам лечения в количестве 5 случаев без изменения объема финансового обеспечения.</t>
  </si>
  <si>
    <t>№444 от 19.05.2022</t>
  </si>
  <si>
    <t>ГБУЗ "Пензенская областная клиническая больница им. Н.Н. Бурденко"</t>
  </si>
  <si>
    <t>№2029 от 23.05.2022</t>
  </si>
  <si>
    <t>ГБУЗ "Кузнецкая межрайонная детская больница"</t>
  </si>
  <si>
    <t>№327 от 24.05.2022</t>
  </si>
  <si>
    <t>ГБУЗ "Каменская межрайонная больница"</t>
  </si>
  <si>
    <t>№1521 от 20.05.2022</t>
  </si>
  <si>
    <t>Перераспределение объемов по профилям "гематология" по КСГ st05.001 (+7), "инфекционные болезни" st12.011    (-3), "пульмонология" st23.004 (-2) и "терапия" st27.006 (-2) с увеличением объема финансового обеспечения
 на 5,12 руб.</t>
  </si>
  <si>
    <t>Перераспределение объемов по профилю "гематология" по КСГ st05.001 (+30) и "неврология" st15.010 (-30) с увеличением объема финансового обеспечения
 на 13 305,90 руб.</t>
  </si>
  <si>
    <t>Перераспределение объемов по профилю "терапия" с профиля "нейрохирургия" в количестве 40 случаев</t>
  </si>
  <si>
    <t>Распределено решением Комиссии от 23.05.22  Протокол №8</t>
  </si>
  <si>
    <t>№3250 от 18.05.2022</t>
  </si>
  <si>
    <t>Перераспределение объемов по профилю "медицинская реабилитация" по КСГ st37.005 (-3), st37.006 (-5), st37.007 (-5), st37.008 (-32), st37.009 (-35), st37.010 (-20), st37.021 (+35), st37.022 (+60) и st37.023 (+5) с увеличением объема финансового обеспечения
 на 94 064,38 руб.</t>
  </si>
  <si>
    <t>Перераспределение объемов медицинской помощи по КСГ по профилям "Пульмонология" ds23.001 (+5) и "травматология и ортопедия"ds29.004 (-5) с уменьшением объема финансового обеспечения на сумму 8 558,65 руб.</t>
  </si>
  <si>
    <t>ГБУЗ "Областной онкологический диспансер"</t>
  </si>
  <si>
    <t>№772 от 24.05.2022</t>
  </si>
  <si>
    <t>9.1</t>
  </si>
  <si>
    <t>№771 от 24.05.2022</t>
  </si>
  <si>
    <t>8.1</t>
  </si>
  <si>
    <t>Увеличение распределенных объемов медицинской помощи. 
Планируемое выполнение за 2022 год - 1 080 исследований.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</si>
  <si>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1377 исследований, в том числе на проведение эндоскопических диагностических исследований, за исключением колоноскопии - 1125 исследований. 
Планируемое выполнение за 2022 год - 2 544 исследований.</t>
  </si>
  <si>
    <t>Увеличение объемов ЗПТ в условиях дневного стационара на 2-х пациентов. В расчете на период 
май-декабрь составит 16 случаев лечения (2*8) 
на сумму 1 265,91 тыс. руб. 
Решением Комиссии от 17.05.2022 (Протокол №7) МЧУ ДПО "Нефросовет" распределено 4 случая лечения.</t>
  </si>
  <si>
    <t>№01-12/956 от 24.05.2022</t>
  </si>
  <si>
    <t>Перераспределение объемов по профилям "гематология" по КСГ st05.001 (+10), "офтальмология" st21.004    (+5), "гастроэнтерология" st04.005 (-10) и "хирургия" st31.012 (-5) с уменьшением объема финансового обеспечения
 на 3 738,90 руб.</t>
  </si>
  <si>
    <t>ГБУЗ "Клиническая больница №4"</t>
  </si>
  <si>
    <t>№523 от 31.05.2022</t>
  </si>
  <si>
    <t>3.1</t>
  </si>
  <si>
    <t>№01-12/981 от 30.05.2022</t>
  </si>
  <si>
    <t>Перераспределение объемов ВМП по профилю "онкология" по методам лечения в количестве 13 случаев без изменения объема финансового обеспечения.</t>
  </si>
  <si>
    <t>№2115 от 30.05.2022</t>
  </si>
  <si>
    <t>Перераспределение объемов ВМП по профилю "неонатология" по методам лечения в количестве 102 случая без изменения объема финансового обеспечения.</t>
  </si>
  <si>
    <t xml:space="preserve">Увеличение распределенных объемов медицинской помощи. </t>
  </si>
  <si>
    <t>ООО "Серебряный бор"</t>
  </si>
  <si>
    <t>№60 от 27.05.2022</t>
  </si>
  <si>
    <t>Увеличение распределенных объемов медицинской помощи по медицинской реабилитации на 110 случаев с увеличением объема финансового обеспечения на сумму 2 284 597,70 руб.</t>
  </si>
  <si>
    <t>9.2</t>
  </si>
  <si>
    <t>4.1</t>
  </si>
  <si>
    <t>ГБУЗ "Городская поликлиника"</t>
  </si>
  <si>
    <t>№3227 от 02.06.2022</t>
  </si>
  <si>
    <t>7.1</t>
  </si>
  <si>
    <t>8.2</t>
  </si>
  <si>
    <t>11.1</t>
  </si>
  <si>
    <t>Увеличение распределенных объемов медицинской помощи в связи с введением в эксплуатацию аппарата КТ в поликлинике №4.
Планируемое выполнение за 2022 год - 17132 исследований.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</si>
  <si>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4190 исследований, в том числе на проведение колоноскопии - 160 исследований. 
Планируемое выполнение за 2022 год - 260 исследований.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</si>
  <si>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4190 исследований, в том числе на проведение эндоскопических диагностических исследований, за исключением колоноскопии - 4030 исследований. 
Планируемое выполнение за 2022 год - 9896 исследований.</t>
  </si>
  <si>
    <t>Увеличение распределенных объемов медицинской помощи. 
Планируемое выполнение за 2022 год - 10041 исследований.</t>
  </si>
  <si>
    <t>ООО "КДФ-Пенза"</t>
  </si>
  <si>
    <t>№66 от 27.05.2022</t>
  </si>
  <si>
    <t>Увеличение распределенных объемов по профилю "акушерство и гинекология" по проведению ЭКО</t>
  </si>
  <si>
    <t>11.2</t>
  </si>
  <si>
    <t>ООО "ИНМЕД"</t>
  </si>
  <si>
    <t>№61 от 02.06.2022</t>
  </si>
  <si>
    <t>Увеличение распределенных объемов медицинской помощи. 
Планируемое выполнение за 2022 год - 1046 исследований.</t>
  </si>
  <si>
    <t>Перераспределение объемов по профилям "неврология" по КСГ st15.017 (+10),  st15.010 (+10),"нейрохирургия" st16.003 (+10), "хирургия" st31.012 (+10) и "гастроэнтерология" st04.004 (-40) с уменьшением объема финансового обеспечения
 на 218 375,20 руб.
Перераспределение объемов по профилям "прочее" по КСГ st36.018 (+110) и "пульмонология" st23.005 (-110) с увеличением объема финансового обеспечения
 на 3 354 204,70 руб.</t>
  </si>
  <si>
    <t>№2172 от 03.06.2022</t>
  </si>
  <si>
    <t>Перераспределение объемов ВМП по профилю "сердечно-срсудистая хирургия" по методам лечения в количестве 115 случаев с уменьшением объема финансового обеспечения на 4 204,55 руб.</t>
  </si>
  <si>
    <t>№527 от 02.06.2022</t>
  </si>
  <si>
    <t>Увеличение объема финансового обеспечения медицинской помощи в условиях круглосуточного стационара по итогам работы за январь-апрель 2022 года</t>
  </si>
  <si>
    <t>ГБУЗ "Пензенский областной госпиталь для ветеранов войн"</t>
  </si>
  <si>
    <t>№547 от 02.06.2022</t>
  </si>
  <si>
    <t>Уменьшение распределенных объемов медицинской помощи.
Планируемое выполнение за 2022 год - 1736 исследований.</t>
  </si>
  <si>
    <t>5.1</t>
  </si>
  <si>
    <t>Уменьшение распределенных объемов медицинской помощи.
Планируемое выполнение за 2022 год - 100 исследований.</t>
  </si>
  <si>
    <t>11.3</t>
  </si>
  <si>
    <t>ООО "ЛДЦ "Губернский доктор"</t>
  </si>
  <si>
    <t>№08 от 31.05.2022</t>
  </si>
  <si>
    <t>1</t>
  </si>
  <si>
    <t>1.1</t>
  </si>
  <si>
    <t>2.2</t>
  </si>
  <si>
    <t>5.2</t>
  </si>
  <si>
    <t>6.1</t>
  </si>
  <si>
    <t>6.2</t>
  </si>
  <si>
    <t>7.2</t>
  </si>
  <si>
    <t>7.3</t>
  </si>
  <si>
    <t>8.3</t>
  </si>
  <si>
    <t>8.4</t>
  </si>
  <si>
    <t>8.5</t>
  </si>
  <si>
    <t>9.3</t>
  </si>
  <si>
    <t>9.4</t>
  </si>
  <si>
    <t>9.5</t>
  </si>
  <si>
    <t>9.6</t>
  </si>
  <si>
    <t>9.7</t>
  </si>
  <si>
    <t>10.1</t>
  </si>
  <si>
    <t>10.2</t>
  </si>
  <si>
    <t>Приложение №2.2 к Протоколу №9</t>
  </si>
  <si>
    <t>7.4</t>
  </si>
  <si>
    <t>ООО "Гармония плюс"</t>
  </si>
  <si>
    <t>№25 от 02.06.2022</t>
  </si>
  <si>
    <t>Не соответствует  требованиям п.157 Правил ОМС, утв. Приказом  МЗРФ от 28.02.2019 №108н (в редакции от 26.03.2021 №254н)</t>
  </si>
  <si>
    <t>2.4</t>
  </si>
  <si>
    <t>Увеличить распределенные объемы тестирования на 26 исследований на основании данных персонифицированного учета сведений об оказанной медицинской помощи за период январь-май 2022 года, за счет снижения распределенных между медицинскими организациями объемов по медицинским организациям с максиимальным остатком распределенных объемов до конца года (более чем, на 1,5 месяцев)</t>
  </si>
  <si>
    <t>2.5</t>
  </si>
  <si>
    <t xml:space="preserve">Перераспределить  распределенные объемы высокотехнологичной медицинской помощи  по профилю "травматология и ортопедия" по методам лечения на основании обращения ГБУЗ "Клиническая больница №6 имени  Г.А. Захарьина" (исх. №3166 от 16.05.2022).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</si>
  <si>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"травматология и ортопедия" по методам лечения на основании обращения ЧУЗ "КБ "РЖД-Медицина" г. Пенза" (исх. №01-12/896 от 16.05.2022).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</si>
  <si>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по методам лечения на основании обращения ООО "КДЛ на Измайлова" (исх. №48 от 18.05.2022).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</si>
  <si>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 по методам лечения на основании обращения ГБУЗ "Областной онкологический диспансер" (исх. №772 от 24.05.2022).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</si>
  <si>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 по методам лечения на основании обращения ГБУЗ "Пензенская областная клиническая больница им. Н.Н. Бурденко" (исх. №2115 от 30.05.2022).                                                                                                                   </t>
  </si>
  <si>
    <t>Перераспределение объемов ВМП по профилю "урология" по методам лечения в количестве 17 случаев без изменения объема финансового обеспечения.</t>
  </si>
  <si>
    <t xml:space="preserve">Перераспределить  распределенные объемы высокотехнологичной медицинской помощи  по профилю "онкология"  по методам лечения на основании обращения ГБУЗ "Пензенская областная клиническая больница им. Н.Н. Бурденко" (исх. №2029 от 23.05.2022).                                                                                                                   </t>
  </si>
  <si>
    <t>Увеличение объемов ВМП по профилю "травматология и ортопедия" на 30 случаев с увеличением объема финансового обеспечения на сумму 4 650 926,40 руб.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</si>
  <si>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"Иссинская участковая больница" (исх. №415 от 12.05.2022).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</si>
  <si>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"Клиническая больница №6 имени  Г.А. Захарьина" (исх. №3250 от 18.05.2022).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</si>
  <si>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""Кузнецкая межрайонная детская больница" (исх.№327 от 24.05.2022).</t>
  </si>
  <si>
    <t>Рекомендовать руководителю медицинской организации ГБУЗ "Каменская межрайонная больница" (исх. №1521 от 20.05.2022) доработать направленные в адрес Комиссии предложения по вопросу перераспределения объемов  медицинской помощи, в том числе в части количества случаев госпитализации в круглосуточном стационаре по группам КСГ.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</si>
  <si>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ЧУЗ "КБ "РЖД-Медицина" г. Пенза" (исх.№01-12/956 от 24.05.2022).</t>
  </si>
  <si>
    <t>Перераспределение объемов по профилю "прочее" по КСГ st36.018 (+5) и "урология" st30.014 (-5) с уменьшением объема финансового обеспечения
 на 1429,05 руб.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</si>
  <si>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"Клиническая больница №6 имени  Г.А. Захарьина" (исх. №3165 от 16.05.2022).</t>
  </si>
  <si>
    <t>Увеличить распределенные объемы по проведению экстракорпорального оплодотворения на 27 случаев на основании данных персонифицированного учета сведений о медицинской помощи, оказанной застрахованным лицам за период январь-май 2022 года, и обращения ООО "КДФ-Пенза" (№66 от 27.05.2022), за счет снижения распределенных объемов медицинской помощи по медицинским организациямс максиимальным остатком распределенных объемов до конца года (более чем, на 9 месяцев)</t>
  </si>
  <si>
    <r>
      <t xml:space="preserve">Перераспределить </t>
    </r>
    <r>
      <rPr>
        <sz val="16"/>
        <rFont val="Times New Roman"/>
        <family val="1"/>
        <charset val="204"/>
        <scheme val="minor"/>
      </rPr>
      <t>распределенные между медицинскими организациями объемы медицинской помощи, оказываемой в условиях дневного стационара, по группам КСГ на основании обращения медицинской организации  ГБУЗ « Иссинская УБ» (исх. №444 от 19.05.2022)</t>
    </r>
  </si>
  <si>
    <t xml:space="preserve"> 2.10</t>
  </si>
  <si>
    <t xml:space="preserve"> Повторно рассмотреть на очередном заседании Комиссии обращение ГБУЗ «Пензенская областная клиническая больница им. Н.Н. Бурденко» (исх. №2172 от 03.06.2022) по вопросу перераспределения по методам лечения объемов высокотехнологичной медицинской помощи по профилю «сердечно-сосудистая хирургия», при условии превышения фактических объемов высокотехнологичной медицинской помощи по профилю «сердечно-сосудистая хирургия» по методам лечения над  объемами высокотехнологичной медицинской помощи, распределенными решением Комиссии  по методам лечения.</t>
  </si>
  <si>
    <t>1. Распределить   МЧУ ДПО «Нефросовет» (г. Москва) объемы по проведению заместительной почечной терапии в условиях дневного стационара методом гемодиализа в количестве 2 случаев лечения (на период май – июнь 2022 год) с целью оказания медицинской помощи в условиях дневного стационара пациенту, которому выдано направление на проведение гемодиализа в условиях дневного стационара Комиссией по отбору и направлению пациентов на проведение ЗПТ.
2. Повторно рассмотреть на очередном заседании Комиссии обращение МЧУ ДПО «Нефросовет» (№/НС от 11.05.2022) о распределении объемов по проведению гемодиализа в условиях дневного стационара с целью оказания медицинской помощи пациенту, которому в настоящее время заместительная почечная терапия проводится в амбулаторныъх условиях, после представления в адрес Комиссии копии направления на проведение гемодиализа пациенту в услолвиях дневного стационара, выданного Комиссией по отбору и направлению пациентов на проведение ЗПТ.</t>
  </si>
  <si>
    <t>2.2, 2.9</t>
  </si>
  <si>
    <t>Рекомендовать руководителю медицинской организации ООО «Гармония плюс» осуществлять проведение дуплексного сканирования вен нижних конечностей  в амбулаторных условиях в пределах распределенных на 2022 год объемов по проведению ультразвуковых исследований сердечно – сосудистой системы</t>
  </si>
  <si>
    <t>2.8</t>
  </si>
  <si>
    <t>2. Отказать в рассмотрении обращения  ГБУЗ «Клиническая больница №4» (исх.  №523 от 31.05.2022) в части распределения на 2022 год объемов по КСГ st36.018 «Лечение с применением генно-инженерных биологических препаратов и селективных иммунодепрессантов (уровень 2)».</t>
  </si>
  <si>
    <t>2.11</t>
  </si>
  <si>
    <t>3.Рекомендовать руководителю медицинской организации ГБУЗ «Клиническая больница №4» доработать представленные  (исх.  №523 от 31.05.2022) в адрес Комиссии предложения по корректировке распределенных медицинскими организациями объемов медицинской помощи, предоставляемой в условиях круглосуточного стационара, по клинико-статистическим группам, в целях приведения планируемого медицинской организацией объема финансового обеспечения медицинской помощи, предоставляемой в условиях круглосуточного стационара, с объемом финансового обеспечения, распределенным решением Комиссии от (Протокол№8).</t>
  </si>
  <si>
    <t>Внести изменения в распределение объемов предоставления медицинской помощи между медицинскими организациями, установленное решением Комиссии от  23.05.2022 (Протокол №8), на основании внесенных изменений в Территориальную программу обязательного медицинского страхования на 2022 год (в редакции от 08.06.2022 №454-пП), в соответствии с решениями Комиссии, принятыми на заседании, проводимом 12.04.2022 (Протокол №6), с учетом обращения медицинской организации (ООО «Серебряный бор» исх. №60 от 27.05.2022</t>
  </si>
  <si>
    <t>Увеличить распределенные объемы  по проведению ультразвукового исследования сердечно – сосудистой системы на 273 исследования на основании данных персонифицированного учета сведений об оказанной медицинской помощи за период январь-май 2022 года, за счет снижения распределенных между медицинскими организациями объемов по медицинским организациям с минимальным (ниже 15%) уровнем исполнения распределенных объемов в расчете на период январь-май 2022 года</t>
  </si>
  <si>
    <t>Увеличить распределенные объемы  по проведению ультразвукового исследования сердечно – сосудистой системы на 21 исследование на основании данных персонифицированного учета сведений об оказанной медицинской помощи за период январь-май 2022 года, за счет снижения распределенных между медицинскими организациями объемов по медицинским организациям с минимальным (ниже 15%) уровнем исполнения распределенных объемов в расчете на период январь-май 2022 года</t>
  </si>
  <si>
    <t>1. 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«Клиническая больница №4» (исх.  №523 от 31.05.2022) , за исключением КСГ st36.018 «Лечение с применением генно-инженерных биологических препаратов и селективных иммунодепрессантов (уровень 2)» и st23.005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</si>
</sst>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6"/>
      <name val="Times New Roman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E1EA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vertical="center" wrapText="1"/>
    </xf>
    <xf numFmtId="3" fontId="7" fillId="5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"/>
  <sheetViews>
    <sheetView tabSelected="1" view="pageBreakPreview" zoomScale="40" zoomScaleNormal="50" zoomScaleSheetLayoutView="40" zoomScalePageLayoutView="41" workbookViewId="0">
      <pane xSplit="2" ySplit="4" topLeftCell="C76" activePane="bottomRight" state="frozen"/>
      <selection pane="topRight" activeCell="C1" sqref="C1"/>
      <selection pane="bottomLeft" activeCell="A5" sqref="A5"/>
      <selection pane="bottomRight" activeCell="F19" sqref="F19"/>
    </sheetView>
  </sheetViews>
  <sheetFormatPr defaultColWidth="11" defaultRowHeight="23.25" x14ac:dyDescent="0.3"/>
  <cols>
    <col min="1" max="1" width="8.7109375" style="3" customWidth="1"/>
    <col min="2" max="2" width="49" style="3" customWidth="1"/>
    <col min="3" max="3" width="23" style="3" customWidth="1"/>
    <col min="4" max="4" width="14.140625" style="3" customWidth="1"/>
    <col min="5" max="5" width="21.42578125" style="3" customWidth="1"/>
    <col min="6" max="6" width="17.85546875" style="3" customWidth="1"/>
    <col min="7" max="7" width="15.85546875" style="3" hidden="1" customWidth="1"/>
    <col min="8" max="8" width="11.28515625" style="3" hidden="1" customWidth="1"/>
    <col min="9" max="9" width="19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98.28515625" style="3" customWidth="1"/>
    <col min="16" max="16" width="105.7109375" style="20" customWidth="1"/>
    <col min="17" max="17" width="24.42578125" style="20" customWidth="1"/>
    <col min="18" max="18" width="11" style="4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92" t="s">
        <v>18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69" t="s">
        <v>151</v>
      </c>
      <c r="P1" s="83"/>
      <c r="Q1" s="83"/>
    </row>
    <row r="2" spans="1:27" ht="138" customHeight="1" x14ac:dyDescent="0.3">
      <c r="A2" s="84" t="s">
        <v>0</v>
      </c>
      <c r="B2" s="84" t="s">
        <v>19</v>
      </c>
      <c r="C2" s="84" t="s">
        <v>5</v>
      </c>
      <c r="D2" s="84" t="s">
        <v>77</v>
      </c>
      <c r="E2" s="84"/>
      <c r="F2" s="85" t="s">
        <v>51</v>
      </c>
      <c r="G2" s="87" t="s">
        <v>15</v>
      </c>
      <c r="H2" s="87"/>
      <c r="I2" s="86" t="s">
        <v>53</v>
      </c>
      <c r="J2" s="91" t="s">
        <v>22</v>
      </c>
      <c r="K2" s="90" t="s">
        <v>23</v>
      </c>
      <c r="L2" s="88" t="s">
        <v>54</v>
      </c>
      <c r="M2" s="87" t="s">
        <v>21</v>
      </c>
      <c r="N2" s="87" t="s">
        <v>7</v>
      </c>
      <c r="O2" s="87"/>
      <c r="P2" s="75" t="s">
        <v>16</v>
      </c>
      <c r="Q2" s="75" t="s">
        <v>17</v>
      </c>
      <c r="R2" s="54">
        <v>5</v>
      </c>
    </row>
    <row r="3" spans="1:27" ht="135.75" customHeight="1" x14ac:dyDescent="0.3">
      <c r="A3" s="84"/>
      <c r="B3" s="84"/>
      <c r="C3" s="84"/>
      <c r="D3" s="65" t="s">
        <v>6</v>
      </c>
      <c r="E3" s="40" t="s">
        <v>50</v>
      </c>
      <c r="F3" s="85"/>
      <c r="G3" s="67" t="s">
        <v>52</v>
      </c>
      <c r="H3" s="66" t="s">
        <v>14</v>
      </c>
      <c r="I3" s="86"/>
      <c r="J3" s="91"/>
      <c r="K3" s="90"/>
      <c r="L3" s="88"/>
      <c r="M3" s="87"/>
      <c r="N3" s="66" t="s">
        <v>20</v>
      </c>
      <c r="O3" s="64" t="s">
        <v>4</v>
      </c>
      <c r="P3" s="75"/>
      <c r="Q3" s="75"/>
    </row>
    <row r="4" spans="1:27" s="23" customFormat="1" ht="36.75" customHeight="1" x14ac:dyDescent="0.3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26">
        <v>6</v>
      </c>
      <c r="G4" s="30"/>
      <c r="H4" s="30"/>
      <c r="I4" s="30">
        <v>7</v>
      </c>
      <c r="J4" s="26">
        <v>8</v>
      </c>
      <c r="K4" s="27">
        <v>9</v>
      </c>
      <c r="L4" s="30">
        <v>10</v>
      </c>
      <c r="M4" s="30">
        <v>11</v>
      </c>
      <c r="N4" s="30">
        <v>12</v>
      </c>
      <c r="O4" s="30">
        <v>13</v>
      </c>
      <c r="P4" s="30">
        <v>14</v>
      </c>
      <c r="Q4" s="30">
        <v>15</v>
      </c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s="1" customFormat="1" ht="60" hidden="1" customHeight="1" x14ac:dyDescent="0.3">
      <c r="A5" s="6">
        <v>1</v>
      </c>
      <c r="B5" s="24" t="s">
        <v>26</v>
      </c>
      <c r="C5" s="24"/>
      <c r="D5" s="24"/>
      <c r="E5" s="24"/>
      <c r="F5" s="24"/>
      <c r="G5" s="7"/>
      <c r="H5" s="7"/>
      <c r="I5" s="7"/>
      <c r="J5" s="8"/>
      <c r="K5" s="61"/>
      <c r="L5" s="7"/>
      <c r="M5" s="7"/>
      <c r="N5" s="9"/>
      <c r="O5" s="7"/>
      <c r="P5" s="7"/>
      <c r="Q5" s="56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idden="1" x14ac:dyDescent="0.25">
      <c r="A6" s="29"/>
      <c r="B6" s="64"/>
      <c r="C6" s="55"/>
      <c r="D6" s="28"/>
      <c r="E6" s="34">
        <f>ROUND((D6/12*$R$2),0)</f>
        <v>0</v>
      </c>
      <c r="F6" s="26">
        <f t="shared" ref="F6" si="0">G6+H6</f>
        <v>0</v>
      </c>
      <c r="G6" s="34"/>
      <c r="H6" s="65"/>
      <c r="I6" s="10" t="e">
        <f>ROUND(F6/E6*100,2)</f>
        <v>#DIV/0!</v>
      </c>
      <c r="J6" s="11" t="e">
        <f>ROUND(F6/D6*100,2)</f>
        <v>#DIV/0!</v>
      </c>
      <c r="K6" s="27">
        <f>D6-F6</f>
        <v>0</v>
      </c>
      <c r="L6" s="33">
        <f>E6-F6</f>
        <v>0</v>
      </c>
      <c r="M6" s="33">
        <f>ROUND(F6/$R$2,0)</f>
        <v>0</v>
      </c>
      <c r="N6" s="5"/>
      <c r="O6" s="46"/>
      <c r="P6" s="21"/>
      <c r="Q6" s="12"/>
    </row>
    <row r="7" spans="1:27" s="4" customFormat="1" ht="51" hidden="1" customHeight="1" x14ac:dyDescent="0.25">
      <c r="A7" s="6" t="s">
        <v>8</v>
      </c>
      <c r="B7" s="19" t="s">
        <v>12</v>
      </c>
      <c r="C7" s="68"/>
      <c r="D7" s="26"/>
      <c r="E7" s="26"/>
      <c r="F7" s="26"/>
      <c r="G7" s="26"/>
      <c r="H7" s="63"/>
      <c r="I7" s="11"/>
      <c r="J7" s="13"/>
      <c r="K7" s="27"/>
      <c r="L7" s="9"/>
      <c r="M7" s="9"/>
      <c r="N7" s="9"/>
      <c r="O7" s="63"/>
      <c r="P7" s="57"/>
      <c r="Q7" s="56"/>
    </row>
    <row r="8" spans="1:27" s="1" customFormat="1" hidden="1" x14ac:dyDescent="0.3">
      <c r="A8" s="29" t="s">
        <v>24</v>
      </c>
      <c r="B8" s="37"/>
      <c r="C8" s="37"/>
      <c r="D8" s="28"/>
      <c r="E8" s="34">
        <f>ROUND((D8/12*$R$2),0)</f>
        <v>0</v>
      </c>
      <c r="F8" s="26">
        <f t="shared" ref="F8" si="1">G8+H8</f>
        <v>0</v>
      </c>
      <c r="G8" s="34"/>
      <c r="H8" s="65"/>
      <c r="I8" s="10" t="e">
        <f>ROUND(F8/E8*100,2)</f>
        <v>#DIV/0!</v>
      </c>
      <c r="J8" s="11" t="e">
        <f>ROUND(F8/D8*100,2)</f>
        <v>#DIV/0!</v>
      </c>
      <c r="K8" s="27">
        <f>D8-F8</f>
        <v>0</v>
      </c>
      <c r="L8" s="33">
        <f>E8-F8</f>
        <v>0</v>
      </c>
      <c r="M8" s="33">
        <f>ROUND(F8/$R$2,0)</f>
        <v>0</v>
      </c>
      <c r="N8" s="5"/>
      <c r="O8" s="64"/>
      <c r="P8" s="31"/>
      <c r="Q8" s="12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57" hidden="1" customHeight="1" x14ac:dyDescent="0.3">
      <c r="A9" s="6" t="s">
        <v>8</v>
      </c>
      <c r="B9" s="19" t="s">
        <v>31</v>
      </c>
      <c r="C9" s="25"/>
      <c r="D9" s="25"/>
      <c r="E9" s="25"/>
      <c r="F9" s="25"/>
      <c r="G9" s="25"/>
      <c r="H9" s="25"/>
      <c r="I9" s="7"/>
      <c r="J9" s="8"/>
      <c r="K9" s="61"/>
      <c r="L9" s="7"/>
      <c r="M9" s="7"/>
      <c r="N9" s="9"/>
      <c r="O9" s="63"/>
      <c r="P9" s="7"/>
      <c r="Q9" s="14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4" customFormat="1" hidden="1" x14ac:dyDescent="0.25">
      <c r="A10" s="29"/>
      <c r="B10" s="64"/>
      <c r="C10" s="55"/>
      <c r="D10" s="30"/>
      <c r="E10" s="34">
        <f t="shared" ref="E10" si="2">ROUND((D10/12*$R$2),0)</f>
        <v>0</v>
      </c>
      <c r="F10" s="26">
        <f>G10+H10</f>
        <v>0</v>
      </c>
      <c r="G10" s="34"/>
      <c r="H10" s="65"/>
      <c r="I10" s="10" t="e">
        <f t="shared" ref="I10" si="3">ROUND(F10/E10*100,2)</f>
        <v>#DIV/0!</v>
      </c>
      <c r="J10" s="11" t="e">
        <f t="shared" ref="J10" si="4">ROUND(F10/D10*100,2)</f>
        <v>#DIV/0!</v>
      </c>
      <c r="K10" s="27">
        <f t="shared" ref="K10" si="5">D10-F10</f>
        <v>0</v>
      </c>
      <c r="L10" s="33">
        <f t="shared" ref="L10" si="6">E10-F10</f>
        <v>0</v>
      </c>
      <c r="M10" s="33">
        <f>ROUND(F10/$R$2,0)</f>
        <v>0</v>
      </c>
      <c r="N10" s="33"/>
      <c r="O10" s="46"/>
      <c r="P10" s="21"/>
      <c r="Q10" s="12"/>
    </row>
    <row r="11" spans="1:27" s="1" customFormat="1" ht="60" customHeight="1" x14ac:dyDescent="0.3">
      <c r="A11" s="89" t="s">
        <v>1</v>
      </c>
      <c r="B11" s="89"/>
      <c r="C11" s="89"/>
      <c r="D11" s="89"/>
      <c r="E11" s="26"/>
      <c r="F11" s="26"/>
      <c r="G11" s="26"/>
      <c r="H11" s="68"/>
      <c r="I11" s="11"/>
      <c r="J11" s="13"/>
      <c r="K11" s="27"/>
      <c r="L11" s="9"/>
      <c r="M11" s="9"/>
      <c r="N11" s="9"/>
      <c r="O11" s="9"/>
      <c r="P11" s="14"/>
      <c r="Q11" s="56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63.75" customHeight="1" x14ac:dyDescent="0.3">
      <c r="A12" s="15" t="s">
        <v>133</v>
      </c>
      <c r="B12" s="24" t="s">
        <v>28</v>
      </c>
      <c r="C12" s="24"/>
      <c r="D12" s="26"/>
      <c r="E12" s="26"/>
      <c r="F12" s="26"/>
      <c r="G12" s="26"/>
      <c r="H12" s="26"/>
      <c r="I12" s="11"/>
      <c r="J12" s="26"/>
      <c r="K12" s="27"/>
      <c r="L12" s="9"/>
      <c r="M12" s="9"/>
      <c r="N12" s="9"/>
      <c r="O12" s="63"/>
      <c r="P12" s="57"/>
      <c r="Q12" s="56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77" customHeight="1" x14ac:dyDescent="0.3">
      <c r="A13" s="45" t="s">
        <v>134</v>
      </c>
      <c r="B13" s="64" t="s">
        <v>42</v>
      </c>
      <c r="C13" s="65" t="s">
        <v>94</v>
      </c>
      <c r="D13" s="34">
        <v>1885</v>
      </c>
      <c r="E13" s="48">
        <f t="shared" ref="E13" si="7">ROUND((D13/12*$R$2),0)</f>
        <v>785</v>
      </c>
      <c r="F13" s="49">
        <f>G13+H13</f>
        <v>1911</v>
      </c>
      <c r="G13" s="48">
        <v>1911</v>
      </c>
      <c r="H13" s="47"/>
      <c r="I13" s="50">
        <f t="shared" ref="I13" si="8">ROUND(F13/E13*100,2)</f>
        <v>243.44</v>
      </c>
      <c r="J13" s="51">
        <f t="shared" ref="J13" si="9">ROUND(F13/D13*100,2)</f>
        <v>101.38</v>
      </c>
      <c r="K13" s="52">
        <f t="shared" ref="K13" si="10">D13-F13</f>
        <v>-26</v>
      </c>
      <c r="L13" s="53">
        <f t="shared" ref="L13" si="11">E13-F13</f>
        <v>-1126</v>
      </c>
      <c r="M13" s="53">
        <f t="shared" ref="M13" si="12">ROUND(F13/$R$2,0)</f>
        <v>382</v>
      </c>
      <c r="N13" s="33">
        <v>700</v>
      </c>
      <c r="O13" s="31" t="s">
        <v>98</v>
      </c>
      <c r="P13" s="65" t="s">
        <v>157</v>
      </c>
      <c r="Q13" s="12" t="s">
        <v>135</v>
      </c>
    </row>
    <row r="14" spans="1:27" hidden="1" x14ac:dyDescent="0.3">
      <c r="A14" s="45"/>
      <c r="B14" s="64"/>
      <c r="C14" s="65"/>
      <c r="D14" s="34"/>
      <c r="E14" s="48">
        <f t="shared" ref="E14" si="13">ROUND((D14/12*$R$2),0)</f>
        <v>0</v>
      </c>
      <c r="F14" s="49">
        <f>G14+H14</f>
        <v>0</v>
      </c>
      <c r="G14" s="48"/>
      <c r="H14" s="47"/>
      <c r="I14" s="50" t="e">
        <f t="shared" ref="I14" si="14">ROUND(F14/E14*100,2)</f>
        <v>#DIV/0!</v>
      </c>
      <c r="J14" s="51" t="e">
        <f t="shared" ref="J14" si="15">ROUND(F14/D14*100,2)</f>
        <v>#DIV/0!</v>
      </c>
      <c r="K14" s="52">
        <f t="shared" ref="K14" si="16">D14-F14</f>
        <v>0</v>
      </c>
      <c r="L14" s="53">
        <f t="shared" ref="L14" si="17">E14-F14</f>
        <v>0</v>
      </c>
      <c r="M14" s="53">
        <f t="shared" ref="M14" si="18">ROUND(F14/$R$2,0)</f>
        <v>0</v>
      </c>
      <c r="N14" s="33"/>
      <c r="O14" s="31"/>
      <c r="P14" s="65"/>
      <c r="Q14" s="12"/>
    </row>
    <row r="15" spans="1:27" s="1" customFormat="1" ht="59.25" customHeight="1" x14ac:dyDescent="0.3">
      <c r="A15" s="15" t="s">
        <v>8</v>
      </c>
      <c r="B15" s="19" t="s">
        <v>29</v>
      </c>
      <c r="C15" s="19"/>
      <c r="D15" s="26"/>
      <c r="E15" s="26"/>
      <c r="F15" s="26"/>
      <c r="G15" s="16"/>
      <c r="H15" s="63"/>
      <c r="I15" s="11"/>
      <c r="J15" s="13"/>
      <c r="K15" s="27"/>
      <c r="L15" s="9"/>
      <c r="M15" s="9"/>
      <c r="N15" s="9"/>
      <c r="O15" s="63"/>
      <c r="P15" s="57"/>
      <c r="Q15" s="56"/>
      <c r="R15" s="3"/>
      <c r="S15" s="42"/>
      <c r="T15" s="3"/>
      <c r="U15" s="3"/>
      <c r="V15" s="3"/>
      <c r="W15" s="3"/>
      <c r="X15" s="3"/>
      <c r="Y15" s="3"/>
      <c r="Z15" s="3"/>
      <c r="AA15" s="3"/>
    </row>
    <row r="16" spans="1:27" s="1" customFormat="1" ht="148.5" customHeight="1" x14ac:dyDescent="0.3">
      <c r="A16" s="29" t="s">
        <v>24</v>
      </c>
      <c r="B16" s="64" t="s">
        <v>104</v>
      </c>
      <c r="C16" s="64" t="s">
        <v>105</v>
      </c>
      <c r="D16" s="30">
        <v>7438</v>
      </c>
      <c r="E16" s="34">
        <f>ROUND((D16/12*$R$2),0)</f>
        <v>3099</v>
      </c>
      <c r="F16" s="26">
        <f t="shared" ref="F16" si="19">G16+H16</f>
        <v>6716</v>
      </c>
      <c r="G16" s="30">
        <v>6716</v>
      </c>
      <c r="H16" s="31"/>
      <c r="I16" s="10">
        <f>ROUND(F16/E16*100,2)</f>
        <v>216.72</v>
      </c>
      <c r="J16" s="13">
        <f t="shared" ref="J16" si="20">ROUND(F16/D16*100,2)</f>
        <v>90.29</v>
      </c>
      <c r="K16" s="27">
        <f t="shared" ref="K16" si="21">D16-F16</f>
        <v>722</v>
      </c>
      <c r="L16" s="32">
        <f t="shared" ref="L16" si="22">E16-F16</f>
        <v>-3617</v>
      </c>
      <c r="M16" s="33">
        <f>ROUND(F16/$R$2,0)</f>
        <v>1343</v>
      </c>
      <c r="N16" s="32">
        <v>9694</v>
      </c>
      <c r="O16" s="31" t="s">
        <v>109</v>
      </c>
      <c r="P16" s="21" t="s">
        <v>155</v>
      </c>
      <c r="Q16" s="12" t="s">
        <v>156</v>
      </c>
      <c r="R16" s="3"/>
      <c r="S16" s="42"/>
      <c r="T16" s="3"/>
      <c r="U16" s="3"/>
      <c r="V16" s="3"/>
      <c r="W16" s="3"/>
      <c r="X16" s="3"/>
      <c r="Y16" s="3"/>
      <c r="Z16" s="3"/>
      <c r="AA16" s="3"/>
    </row>
    <row r="17" spans="1:27" s="1" customFormat="1" ht="78.75" customHeight="1" x14ac:dyDescent="0.3">
      <c r="A17" s="29" t="s">
        <v>135</v>
      </c>
      <c r="B17" s="64" t="s">
        <v>125</v>
      </c>
      <c r="C17" s="64" t="s">
        <v>126</v>
      </c>
      <c r="D17" s="30">
        <v>3177</v>
      </c>
      <c r="E17" s="34">
        <f>ROUND((D17/12*$R$2),0)</f>
        <v>1324</v>
      </c>
      <c r="F17" s="26">
        <f t="shared" ref="F17" si="23">G17+H17</f>
        <v>701</v>
      </c>
      <c r="G17" s="30">
        <v>701</v>
      </c>
      <c r="H17" s="31"/>
      <c r="I17" s="10">
        <f>ROUND(F17/E17*100,2)</f>
        <v>52.95</v>
      </c>
      <c r="J17" s="13">
        <f t="shared" ref="J17" si="24">ROUND(F17/D17*100,2)</f>
        <v>22.06</v>
      </c>
      <c r="K17" s="27">
        <f t="shared" ref="K17" si="25">D17-F17</f>
        <v>2476</v>
      </c>
      <c r="L17" s="32">
        <f t="shared" ref="L17" si="26">E17-F17</f>
        <v>623</v>
      </c>
      <c r="M17" s="33">
        <f>ROUND(F17/$R$2,0)</f>
        <v>140</v>
      </c>
      <c r="N17" s="32">
        <v>-1441</v>
      </c>
      <c r="O17" s="31" t="s">
        <v>127</v>
      </c>
      <c r="P17" s="21" t="s">
        <v>155</v>
      </c>
      <c r="Q17" s="12" t="s">
        <v>156</v>
      </c>
      <c r="R17" s="3"/>
      <c r="S17" s="42"/>
      <c r="T17" s="3"/>
      <c r="U17" s="3"/>
      <c r="V17" s="3"/>
      <c r="W17" s="3"/>
      <c r="X17" s="3"/>
      <c r="Y17" s="3"/>
      <c r="Z17" s="3"/>
      <c r="AA17" s="3"/>
    </row>
    <row r="18" spans="1:27" s="1" customFormat="1" ht="59.25" customHeight="1" x14ac:dyDescent="0.3">
      <c r="A18" s="15" t="s">
        <v>9</v>
      </c>
      <c r="B18" s="19" t="s">
        <v>41</v>
      </c>
      <c r="C18" s="63"/>
      <c r="D18" s="26"/>
      <c r="E18" s="26"/>
      <c r="F18" s="26"/>
      <c r="G18" s="18"/>
      <c r="H18" s="14"/>
      <c r="I18" s="39"/>
      <c r="J18" s="13"/>
      <c r="K18" s="27"/>
      <c r="L18" s="9"/>
      <c r="M18" s="9"/>
      <c r="N18" s="9"/>
      <c r="O18" s="63"/>
      <c r="P18" s="57"/>
      <c r="Q18" s="56"/>
      <c r="R18" s="3"/>
      <c r="S18" s="42"/>
      <c r="T18" s="3"/>
      <c r="U18" s="3"/>
      <c r="V18" s="3"/>
      <c r="W18" s="3"/>
      <c r="X18" s="3"/>
      <c r="Y18" s="3"/>
      <c r="Z18" s="3"/>
      <c r="AA18" s="3"/>
    </row>
    <row r="19" spans="1:27" ht="91.5" customHeight="1" x14ac:dyDescent="0.3">
      <c r="A19" s="29" t="s">
        <v>93</v>
      </c>
      <c r="B19" s="64" t="s">
        <v>125</v>
      </c>
      <c r="C19" s="64" t="s">
        <v>126</v>
      </c>
      <c r="D19" s="28">
        <v>170</v>
      </c>
      <c r="E19" s="34">
        <f>ROUND((D19/12*$R$2),0)</f>
        <v>71</v>
      </c>
      <c r="F19" s="26">
        <f t="shared" ref="F19" si="27">G19+H19</f>
        <v>5</v>
      </c>
      <c r="G19" s="30">
        <v>5</v>
      </c>
      <c r="H19" s="31"/>
      <c r="I19" s="10">
        <f>ROUND(F19/E19*100,2)</f>
        <v>7.04</v>
      </c>
      <c r="J19" s="38">
        <f>ROUND(F19/D19*100,2)</f>
        <v>2.94</v>
      </c>
      <c r="K19" s="27">
        <f>D19-F19</f>
        <v>165</v>
      </c>
      <c r="L19" s="32">
        <f>E19-F19</f>
        <v>66</v>
      </c>
      <c r="M19" s="32">
        <f>ROUND(F19/$R$2,0)</f>
        <v>1</v>
      </c>
      <c r="N19" s="32">
        <v>-70</v>
      </c>
      <c r="O19" s="31" t="s">
        <v>129</v>
      </c>
      <c r="P19" s="21" t="s">
        <v>155</v>
      </c>
      <c r="Q19" s="12" t="s">
        <v>156</v>
      </c>
      <c r="S19" s="42"/>
    </row>
    <row r="20" spans="1:27" hidden="1" x14ac:dyDescent="0.3">
      <c r="A20" s="29"/>
      <c r="B20" s="37"/>
      <c r="C20" s="31"/>
      <c r="D20" s="28"/>
      <c r="E20" s="30">
        <f>ROUND((D20/12*$R$2),0)</f>
        <v>0</v>
      </c>
      <c r="F20" s="60">
        <f t="shared" ref="F20" si="28">G20+H20</f>
        <v>0</v>
      </c>
      <c r="G20" s="30"/>
      <c r="H20" s="31"/>
      <c r="I20" s="35" t="e">
        <f>ROUND(F20/E20*100,2)</f>
        <v>#DIV/0!</v>
      </c>
      <c r="J20" s="59" t="e">
        <f>ROUND(F20/D20*100,2)</f>
        <v>#DIV/0!</v>
      </c>
      <c r="K20" s="27">
        <f>D20-F20</f>
        <v>0</v>
      </c>
      <c r="L20" s="32">
        <f>E20-F20</f>
        <v>0</v>
      </c>
      <c r="M20" s="32">
        <f>ROUND(F20/$R$2,0)</f>
        <v>0</v>
      </c>
      <c r="N20" s="32"/>
      <c r="O20" s="58"/>
      <c r="P20" s="21"/>
      <c r="Q20" s="12"/>
      <c r="S20" s="42"/>
    </row>
    <row r="21" spans="1:27" ht="23.25" hidden="1" customHeight="1" x14ac:dyDescent="0.3">
      <c r="A21" s="15"/>
      <c r="B21" s="19"/>
      <c r="C21" s="19"/>
      <c r="D21" s="26"/>
      <c r="E21" s="26"/>
      <c r="F21" s="26"/>
      <c r="G21" s="16"/>
      <c r="H21" s="68"/>
      <c r="I21" s="11"/>
      <c r="J21" s="26"/>
      <c r="K21" s="26"/>
      <c r="L21" s="9"/>
      <c r="M21" s="9"/>
      <c r="N21" s="9"/>
      <c r="O21" s="63"/>
      <c r="P21" s="57"/>
      <c r="Q21" s="56"/>
      <c r="S21" s="42"/>
    </row>
    <row r="22" spans="1:27" ht="23.25" hidden="1" customHeight="1" x14ac:dyDescent="0.3">
      <c r="A22" s="29"/>
      <c r="B22" s="64"/>
      <c r="C22" s="64"/>
      <c r="D22" s="31"/>
      <c r="E22" s="34">
        <f>ROUND((D22/12*$R$2),0)</f>
        <v>0</v>
      </c>
      <c r="F22" s="26">
        <f t="shared" ref="F22" si="29">G22+H22</f>
        <v>0</v>
      </c>
      <c r="G22" s="30"/>
      <c r="H22" s="31"/>
      <c r="I22" s="10" t="e">
        <f>ROUND(F22/E22*100,2)</f>
        <v>#DIV/0!</v>
      </c>
      <c r="J22" s="38" t="e">
        <f>ROUND(F22/D22*100,2)</f>
        <v>#DIV/0!</v>
      </c>
      <c r="K22" s="27">
        <f>D22-F22</f>
        <v>0</v>
      </c>
      <c r="L22" s="32">
        <f>E22-F22</f>
        <v>0</v>
      </c>
      <c r="M22" s="32">
        <f>ROUND(F22/$R$2,0)</f>
        <v>0</v>
      </c>
      <c r="N22" s="32"/>
      <c r="O22" s="65"/>
      <c r="P22" s="37"/>
      <c r="Q22" s="12"/>
      <c r="S22" s="42"/>
    </row>
    <row r="23" spans="1:27" s="1" customFormat="1" ht="23.25" hidden="1" customHeight="1" x14ac:dyDescent="0.3">
      <c r="A23" s="15"/>
      <c r="B23" s="19"/>
      <c r="C23" s="19"/>
      <c r="D23" s="26"/>
      <c r="E23" s="26"/>
      <c r="F23" s="26"/>
      <c r="G23" s="16"/>
      <c r="H23" s="63"/>
      <c r="I23" s="11"/>
      <c r="J23" s="26"/>
      <c r="K23" s="26"/>
      <c r="L23" s="9"/>
      <c r="M23" s="9"/>
      <c r="N23" s="9"/>
      <c r="O23" s="63"/>
      <c r="P23" s="57"/>
      <c r="Q23" s="56"/>
      <c r="R23" s="3"/>
      <c r="S23" s="42"/>
      <c r="T23" s="3"/>
      <c r="U23" s="3"/>
      <c r="V23" s="3"/>
      <c r="W23" s="3"/>
      <c r="X23" s="3"/>
      <c r="Y23" s="3"/>
      <c r="Z23" s="3"/>
      <c r="AA23" s="3"/>
    </row>
    <row r="24" spans="1:27" hidden="1" x14ac:dyDescent="0.3">
      <c r="A24" s="29"/>
      <c r="B24" s="64"/>
      <c r="C24" s="64"/>
      <c r="D24" s="31"/>
      <c r="E24" s="34"/>
      <c r="F24" s="26"/>
      <c r="G24" s="30"/>
      <c r="H24" s="31"/>
      <c r="I24" s="10"/>
      <c r="J24" s="38"/>
      <c r="K24" s="27"/>
      <c r="L24" s="32"/>
      <c r="M24" s="32"/>
      <c r="N24" s="32"/>
      <c r="O24" s="46"/>
      <c r="P24" s="37"/>
      <c r="Q24" s="12"/>
      <c r="S24" s="42"/>
    </row>
    <row r="25" spans="1:27" s="1" customFormat="1" ht="59.25" hidden="1" customHeight="1" x14ac:dyDescent="0.3">
      <c r="A25" s="15" t="s">
        <v>32</v>
      </c>
      <c r="B25" s="19" t="s">
        <v>46</v>
      </c>
      <c r="C25" s="63"/>
      <c r="D25" s="26"/>
      <c r="E25" s="26"/>
      <c r="F25" s="26"/>
      <c r="G25" s="16"/>
      <c r="H25" s="63"/>
      <c r="I25" s="11"/>
      <c r="J25" s="13"/>
      <c r="K25" s="27"/>
      <c r="L25" s="9"/>
      <c r="M25" s="9"/>
      <c r="N25" s="9"/>
      <c r="O25" s="63"/>
      <c r="P25" s="57"/>
      <c r="Q25" s="56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s="1" customFormat="1" hidden="1" x14ac:dyDescent="0.3">
      <c r="A26" s="29"/>
      <c r="B26" s="64"/>
      <c r="C26" s="64"/>
      <c r="D26" s="28"/>
      <c r="E26" s="34">
        <f>ROUND((D26/12*$R$2),0)</f>
        <v>0</v>
      </c>
      <c r="F26" s="26">
        <f t="shared" ref="F26" si="30">G26+H26</f>
        <v>0</v>
      </c>
      <c r="G26" s="30"/>
      <c r="H26" s="31"/>
      <c r="I26" s="10" t="e">
        <f>ROUND(F26/E26*100,2)</f>
        <v>#DIV/0!</v>
      </c>
      <c r="J26" s="38" t="e">
        <f>ROUND(F26/D26*100,2)</f>
        <v>#DIV/0!</v>
      </c>
      <c r="K26" s="27">
        <f>D26-F26</f>
        <v>0</v>
      </c>
      <c r="L26" s="32">
        <f>E26-F26</f>
        <v>0</v>
      </c>
      <c r="M26" s="32">
        <f>ROUND(F26/$R$2,0)</f>
        <v>0</v>
      </c>
      <c r="N26" s="32"/>
      <c r="O26" s="46"/>
      <c r="P26" s="21"/>
      <c r="Q26" s="12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s="1" customFormat="1" ht="53.25" customHeight="1" x14ac:dyDescent="0.3">
      <c r="A27" s="15"/>
      <c r="B27" s="24" t="s">
        <v>43</v>
      </c>
      <c r="C27" s="24"/>
      <c r="D27" s="26"/>
      <c r="E27" s="26"/>
      <c r="F27" s="26"/>
      <c r="G27" s="26"/>
      <c r="H27" s="26"/>
      <c r="I27" s="11"/>
      <c r="J27" s="26"/>
      <c r="K27" s="27"/>
      <c r="L27" s="9"/>
      <c r="M27" s="9"/>
      <c r="N27" s="9"/>
      <c r="O27" s="63"/>
      <c r="P27" s="57"/>
      <c r="Q27" s="56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s="1" customFormat="1" ht="53.25" customHeight="1" x14ac:dyDescent="0.3">
      <c r="A28" s="15" t="s">
        <v>10</v>
      </c>
      <c r="B28" s="24" t="s">
        <v>47</v>
      </c>
      <c r="C28" s="24"/>
      <c r="D28" s="26"/>
      <c r="E28" s="26"/>
      <c r="F28" s="26"/>
      <c r="G28" s="26"/>
      <c r="H28" s="26"/>
      <c r="I28" s="11"/>
      <c r="J28" s="26"/>
      <c r="K28" s="27"/>
      <c r="L28" s="9"/>
      <c r="M28" s="9"/>
      <c r="N28" s="9"/>
      <c r="O28" s="63"/>
      <c r="P28" s="57"/>
      <c r="Q28" s="56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s="1" customFormat="1" ht="183" customHeight="1" x14ac:dyDescent="0.3">
      <c r="A29" s="29" t="s">
        <v>103</v>
      </c>
      <c r="B29" s="64" t="s">
        <v>104</v>
      </c>
      <c r="C29" s="64" t="s">
        <v>105</v>
      </c>
      <c r="D29" s="30">
        <v>160</v>
      </c>
      <c r="E29" s="34">
        <f>ROUND((D29/12*$R$2),0)</f>
        <v>67</v>
      </c>
      <c r="F29" s="26">
        <f>G29+H29</f>
        <v>36</v>
      </c>
      <c r="G29" s="34">
        <v>36</v>
      </c>
      <c r="H29" s="65"/>
      <c r="I29" s="10">
        <f t="shared" ref="I29:I30" si="31">ROUND(F29/E29*100,2)</f>
        <v>53.73</v>
      </c>
      <c r="J29" s="11">
        <f t="shared" ref="J29:J30" si="32">ROUND(F29/D29*100,2)</f>
        <v>22.5</v>
      </c>
      <c r="K29" s="27">
        <f t="shared" ref="K29:K30" si="33">D29-F29</f>
        <v>124</v>
      </c>
      <c r="L29" s="33">
        <f t="shared" ref="L29:L30" si="34">E29-F29</f>
        <v>31</v>
      </c>
      <c r="M29" s="33">
        <f>ROUND(F29/$R$2,0)</f>
        <v>7</v>
      </c>
      <c r="N29" s="32">
        <v>100</v>
      </c>
      <c r="O29" s="64" t="s">
        <v>110</v>
      </c>
      <c r="P29" s="21" t="s">
        <v>155</v>
      </c>
      <c r="Q29" s="12" t="s">
        <v>156</v>
      </c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idden="1" x14ac:dyDescent="0.3">
      <c r="A30" s="29"/>
      <c r="B30" s="64"/>
      <c r="C30" s="64"/>
      <c r="D30" s="30"/>
      <c r="E30" s="34">
        <f>ROUND((D30/12*$R$2),0)</f>
        <v>0</v>
      </c>
      <c r="F30" s="26">
        <f>G30+H30</f>
        <v>0</v>
      </c>
      <c r="G30" s="34"/>
      <c r="H30" s="65"/>
      <c r="I30" s="10" t="e">
        <f t="shared" si="31"/>
        <v>#DIV/0!</v>
      </c>
      <c r="J30" s="11" t="e">
        <f t="shared" si="32"/>
        <v>#DIV/0!</v>
      </c>
      <c r="K30" s="27">
        <f t="shared" si="33"/>
        <v>0</v>
      </c>
      <c r="L30" s="33">
        <f t="shared" si="34"/>
        <v>0</v>
      </c>
      <c r="M30" s="33">
        <f>ROUND(F30/$R$2,0)</f>
        <v>0</v>
      </c>
      <c r="N30" s="32"/>
      <c r="O30" s="64"/>
      <c r="P30" s="21"/>
      <c r="Q30" s="12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t="59.25" customHeight="1" x14ac:dyDescent="0.3">
      <c r="A31" s="15" t="s">
        <v>11</v>
      </c>
      <c r="B31" s="24" t="s">
        <v>48</v>
      </c>
      <c r="C31" s="24"/>
      <c r="D31" s="26"/>
      <c r="E31" s="26"/>
      <c r="F31" s="26"/>
      <c r="G31" s="26"/>
      <c r="H31" s="26"/>
      <c r="I31" s="11"/>
      <c r="J31" s="26"/>
      <c r="K31" s="27"/>
      <c r="L31" s="9"/>
      <c r="M31" s="9"/>
      <c r="N31" s="9"/>
      <c r="O31" s="63"/>
      <c r="P31" s="57"/>
      <c r="Q31" s="56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255.75" customHeight="1" x14ac:dyDescent="0.3">
      <c r="A32" s="29" t="s">
        <v>128</v>
      </c>
      <c r="B32" s="64" t="s">
        <v>81</v>
      </c>
      <c r="C32" s="64" t="s">
        <v>84</v>
      </c>
      <c r="D32" s="30">
        <v>1125</v>
      </c>
      <c r="E32" s="34">
        <f>ROUND((D32/12*$R$2),0)</f>
        <v>469</v>
      </c>
      <c r="F32" s="26">
        <f>G32+H32</f>
        <v>1049</v>
      </c>
      <c r="G32" s="34">
        <v>1049</v>
      </c>
      <c r="H32" s="65"/>
      <c r="I32" s="10">
        <f t="shared" ref="I32" si="35">ROUND(F32/E32*100,2)</f>
        <v>223.67</v>
      </c>
      <c r="J32" s="11">
        <f t="shared" ref="J32" si="36">ROUND(F32/D32*100,2)</f>
        <v>93.24</v>
      </c>
      <c r="K32" s="27">
        <f t="shared" ref="K32" si="37">D32-F32</f>
        <v>76</v>
      </c>
      <c r="L32" s="33">
        <f t="shared" ref="L32" si="38">E32-F32</f>
        <v>-580</v>
      </c>
      <c r="M32" s="33">
        <f>ROUND(F32/$R$2,0)</f>
        <v>210</v>
      </c>
      <c r="N32" s="32">
        <v>1419</v>
      </c>
      <c r="O32" s="64" t="s">
        <v>87</v>
      </c>
      <c r="P32" s="21" t="s">
        <v>155</v>
      </c>
      <c r="Q32" s="12" t="s">
        <v>156</v>
      </c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162.75" x14ac:dyDescent="0.3">
      <c r="A33" s="29" t="s">
        <v>136</v>
      </c>
      <c r="B33" s="64" t="s">
        <v>104</v>
      </c>
      <c r="C33" s="64" t="s">
        <v>105</v>
      </c>
      <c r="D33" s="30">
        <v>4030</v>
      </c>
      <c r="E33" s="34">
        <f>ROUND((D33/12*$R$2),0)</f>
        <v>1679</v>
      </c>
      <c r="F33" s="26">
        <f>G33+H33</f>
        <v>3595</v>
      </c>
      <c r="G33" s="34">
        <v>3595</v>
      </c>
      <c r="H33" s="65"/>
      <c r="I33" s="10">
        <f t="shared" ref="I33" si="39">ROUND(F33/E33*100,2)</f>
        <v>214.12</v>
      </c>
      <c r="J33" s="11">
        <f t="shared" ref="J33" si="40">ROUND(F33/D33*100,2)</f>
        <v>89.21</v>
      </c>
      <c r="K33" s="27">
        <f t="shared" ref="K33" si="41">D33-F33</f>
        <v>435</v>
      </c>
      <c r="L33" s="33">
        <f t="shared" ref="L33" si="42">E33-F33</f>
        <v>-1916</v>
      </c>
      <c r="M33" s="33">
        <f>ROUND(F33/$R$2,0)</f>
        <v>719</v>
      </c>
      <c r="N33" s="32">
        <v>5866</v>
      </c>
      <c r="O33" s="64" t="s">
        <v>111</v>
      </c>
      <c r="P33" s="21" t="s">
        <v>155</v>
      </c>
      <c r="Q33" s="12" t="s">
        <v>156</v>
      </c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63.75" customHeight="1" x14ac:dyDescent="0.3">
      <c r="A34" s="15" t="s">
        <v>32</v>
      </c>
      <c r="B34" s="24" t="s">
        <v>45</v>
      </c>
      <c r="C34" s="24"/>
      <c r="D34" s="26"/>
      <c r="E34" s="26"/>
      <c r="F34" s="26"/>
      <c r="G34" s="26"/>
      <c r="H34" s="26"/>
      <c r="I34" s="11"/>
      <c r="J34" s="26"/>
      <c r="K34" s="27"/>
      <c r="L34" s="9"/>
      <c r="M34" s="9"/>
      <c r="N34" s="9"/>
      <c r="O34" s="63"/>
      <c r="P34" s="57"/>
      <c r="Q34" s="56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t="105" customHeight="1" x14ac:dyDescent="0.3">
      <c r="A35" s="29" t="s">
        <v>137</v>
      </c>
      <c r="B35" s="64" t="s">
        <v>81</v>
      </c>
      <c r="C35" s="64" t="s">
        <v>84</v>
      </c>
      <c r="D35" s="30">
        <v>540</v>
      </c>
      <c r="E35" s="34">
        <f>ROUND((D35/12*$R$2),0)</f>
        <v>225</v>
      </c>
      <c r="F35" s="26">
        <f>G35+H35</f>
        <v>445</v>
      </c>
      <c r="G35" s="34">
        <v>445</v>
      </c>
      <c r="H35" s="65"/>
      <c r="I35" s="10">
        <f t="shared" ref="I35:I36" si="43">ROUND(F35/E35*100,2)</f>
        <v>197.78</v>
      </c>
      <c r="J35" s="11">
        <f t="shared" ref="J35:J36" si="44">ROUND(F35/D35*100,2)</f>
        <v>82.41</v>
      </c>
      <c r="K35" s="27">
        <f t="shared" ref="K35:K36" si="45">D35-F35</f>
        <v>95</v>
      </c>
      <c r="L35" s="33">
        <f t="shared" ref="L35:L36" si="46">E35-F35</f>
        <v>-220</v>
      </c>
      <c r="M35" s="33">
        <f>ROUND(F35/$R$2,0)</f>
        <v>89</v>
      </c>
      <c r="N35" s="32">
        <v>540</v>
      </c>
      <c r="O35" s="64" t="s">
        <v>86</v>
      </c>
      <c r="P35" s="21" t="s">
        <v>155</v>
      </c>
      <c r="Q35" s="12" t="s">
        <v>156</v>
      </c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132" customHeight="1" x14ac:dyDescent="0.3">
      <c r="A36" s="29" t="s">
        <v>138</v>
      </c>
      <c r="B36" s="64" t="s">
        <v>68</v>
      </c>
      <c r="C36" s="64" t="s">
        <v>96</v>
      </c>
      <c r="D36" s="31">
        <v>350</v>
      </c>
      <c r="E36" s="34">
        <f>ROUND((D36/12*$R$2),0)</f>
        <v>146</v>
      </c>
      <c r="F36" s="26">
        <f t="shared" ref="F36" si="47">G36+H36</f>
        <v>273</v>
      </c>
      <c r="G36" s="30">
        <v>273</v>
      </c>
      <c r="H36" s="31"/>
      <c r="I36" s="10">
        <f t="shared" si="43"/>
        <v>186.99</v>
      </c>
      <c r="J36" s="38">
        <f t="shared" si="44"/>
        <v>78</v>
      </c>
      <c r="K36" s="27">
        <f t="shared" si="45"/>
        <v>77</v>
      </c>
      <c r="L36" s="32">
        <f t="shared" si="46"/>
        <v>-127</v>
      </c>
      <c r="M36" s="32">
        <f>ROUND(F36/$R$2,0)</f>
        <v>55</v>
      </c>
      <c r="N36" s="32">
        <v>300</v>
      </c>
      <c r="O36" s="46" t="s">
        <v>98</v>
      </c>
      <c r="P36" s="21" t="s">
        <v>155</v>
      </c>
      <c r="Q36" s="12" t="s">
        <v>156</v>
      </c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s="1" customFormat="1" ht="57.75" hidden="1" customHeight="1" x14ac:dyDescent="0.3">
      <c r="A37" s="15" t="s">
        <v>37</v>
      </c>
      <c r="B37" s="24" t="s">
        <v>44</v>
      </c>
      <c r="C37" s="24"/>
      <c r="D37" s="26"/>
      <c r="E37" s="26"/>
      <c r="F37" s="26"/>
      <c r="G37" s="26"/>
      <c r="H37" s="26"/>
      <c r="I37" s="11"/>
      <c r="J37" s="26"/>
      <c r="K37" s="27"/>
      <c r="L37" s="9"/>
      <c r="M37" s="9"/>
      <c r="N37" s="9"/>
      <c r="O37" s="63"/>
      <c r="P37" s="57"/>
      <c r="Q37" s="56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29"/>
      <c r="B38" s="37"/>
      <c r="C38" s="64"/>
      <c r="D38" s="30"/>
      <c r="E38" s="34">
        <f>ROUND((D38/12*$R$2),0)</f>
        <v>0</v>
      </c>
      <c r="F38" s="26">
        <f>G38+H38</f>
        <v>0</v>
      </c>
      <c r="G38" s="34"/>
      <c r="H38" s="65"/>
      <c r="I38" s="10" t="e">
        <f t="shared" ref="I38" si="48">ROUND(F38/E38*100,2)</f>
        <v>#DIV/0!</v>
      </c>
      <c r="J38" s="11" t="e">
        <f t="shared" ref="J38" si="49">ROUND(F38/D38*100,2)</f>
        <v>#DIV/0!</v>
      </c>
      <c r="K38" s="27">
        <f t="shared" ref="K38" si="50">D38-F38</f>
        <v>0</v>
      </c>
      <c r="L38" s="33">
        <f t="shared" ref="L38" si="51">E38-F38</f>
        <v>0</v>
      </c>
      <c r="M38" s="33">
        <f>ROUND(F38/$R$2,0)</f>
        <v>0</v>
      </c>
      <c r="N38" s="32"/>
      <c r="O38" s="46"/>
      <c r="P38" s="21"/>
      <c r="Q38" s="12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" customFormat="1" ht="54.75" hidden="1" customHeight="1" x14ac:dyDescent="0.3">
      <c r="A39" s="15" t="s">
        <v>39</v>
      </c>
      <c r="B39" s="24" t="s">
        <v>33</v>
      </c>
      <c r="C39" s="24"/>
      <c r="D39" s="26"/>
      <c r="E39" s="26"/>
      <c r="F39" s="26"/>
      <c r="G39" s="26"/>
      <c r="H39" s="26"/>
      <c r="I39" s="11"/>
      <c r="J39" s="26"/>
      <c r="K39" s="26"/>
      <c r="L39" s="9"/>
      <c r="M39" s="9"/>
      <c r="N39" s="9"/>
      <c r="O39" s="63"/>
      <c r="P39" s="57"/>
      <c r="Q39" s="56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idden="1" x14ac:dyDescent="0.3">
      <c r="A40" s="29" t="s">
        <v>40</v>
      </c>
      <c r="B40" s="64"/>
      <c r="C40" s="65"/>
      <c r="D40" s="30"/>
      <c r="E40" s="34">
        <f>ROUND((D40/12*$R$2),0)</f>
        <v>0</v>
      </c>
      <c r="F40" s="26">
        <f>G40+H40</f>
        <v>0</v>
      </c>
      <c r="G40" s="34"/>
      <c r="H40" s="65"/>
      <c r="I40" s="10" t="e">
        <f t="shared" ref="I40" si="52">ROUND(F40/E40*100,2)</f>
        <v>#DIV/0!</v>
      </c>
      <c r="J40" s="11" t="e">
        <f t="shared" ref="J40" si="53">ROUND(F40/D40*100,2)</f>
        <v>#DIV/0!</v>
      </c>
      <c r="K40" s="27">
        <f t="shared" ref="K40" si="54">D40-F40</f>
        <v>0</v>
      </c>
      <c r="L40" s="33">
        <f t="shared" ref="L40" si="55">E40-F40</f>
        <v>0</v>
      </c>
      <c r="M40" s="33">
        <f>ROUND(F40/$R$2,0)</f>
        <v>0</v>
      </c>
      <c r="N40" s="32"/>
      <c r="O40" s="46"/>
      <c r="P40" s="21"/>
      <c r="Q40" s="12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s="1" customFormat="1" ht="60.75" customHeight="1" x14ac:dyDescent="0.3">
      <c r="A41" s="15" t="s">
        <v>34</v>
      </c>
      <c r="B41" s="19" t="s">
        <v>27</v>
      </c>
      <c r="C41" s="63"/>
      <c r="D41" s="26"/>
      <c r="E41" s="26"/>
      <c r="F41" s="26"/>
      <c r="G41" s="18"/>
      <c r="H41" s="14"/>
      <c r="I41" s="39"/>
      <c r="J41" s="13"/>
      <c r="K41" s="27"/>
      <c r="L41" s="9"/>
      <c r="M41" s="9"/>
      <c r="N41" s="9"/>
      <c r="O41" s="63"/>
      <c r="P41" s="57"/>
      <c r="Q41" s="56"/>
      <c r="R41" s="3"/>
      <c r="S41" s="43"/>
      <c r="T41" s="3"/>
      <c r="U41" s="3"/>
      <c r="V41" s="3"/>
      <c r="W41" s="3"/>
      <c r="X41" s="3"/>
      <c r="Y41" s="3"/>
      <c r="Z41" s="3"/>
      <c r="AA41" s="3"/>
    </row>
    <row r="42" spans="1:27" s="1" customFormat="1" ht="93.75" customHeight="1" x14ac:dyDescent="0.3">
      <c r="A42" s="29" t="s">
        <v>106</v>
      </c>
      <c r="B42" s="64" t="s">
        <v>104</v>
      </c>
      <c r="C42" s="64" t="s">
        <v>105</v>
      </c>
      <c r="D42" s="5">
        <v>4184</v>
      </c>
      <c r="E42" s="34">
        <f>ROUND((D42/12*$R$2),0)</f>
        <v>1743</v>
      </c>
      <c r="F42" s="26">
        <f t="shared" ref="F42:F44" si="56">G42+H42</f>
        <v>2586</v>
      </c>
      <c r="G42" s="5">
        <v>2586</v>
      </c>
      <c r="H42" s="5"/>
      <c r="I42" s="10">
        <f t="shared" ref="I42:I44" si="57">ROUND(F42/E42*100,2)</f>
        <v>148.36000000000001</v>
      </c>
      <c r="J42" s="13">
        <f t="shared" ref="J42:J44" si="58">ROUND(F42/D42*100,2)</f>
        <v>61.81</v>
      </c>
      <c r="K42" s="27">
        <f t="shared" ref="K42:K44" si="59">D42-F42</f>
        <v>1598</v>
      </c>
      <c r="L42" s="33">
        <f t="shared" ref="L42:L44" si="60">E42-F42</f>
        <v>-843</v>
      </c>
      <c r="M42" s="33">
        <f>ROUND(F42/$R$2,0)</f>
        <v>517</v>
      </c>
      <c r="N42" s="5">
        <v>5857</v>
      </c>
      <c r="O42" s="31" t="s">
        <v>112</v>
      </c>
      <c r="P42" s="21" t="s">
        <v>155</v>
      </c>
      <c r="Q42" s="12" t="s">
        <v>156</v>
      </c>
      <c r="R42" s="3"/>
      <c r="S42" s="43"/>
      <c r="T42" s="3"/>
      <c r="U42" s="3"/>
      <c r="V42" s="3"/>
      <c r="W42" s="3"/>
      <c r="X42" s="3"/>
      <c r="Y42" s="3"/>
      <c r="Z42" s="3"/>
      <c r="AA42" s="3"/>
    </row>
    <row r="43" spans="1:27" s="1" customFormat="1" ht="243" customHeight="1" x14ac:dyDescent="0.3">
      <c r="A43" s="29" t="s">
        <v>139</v>
      </c>
      <c r="B43" s="37" t="s">
        <v>117</v>
      </c>
      <c r="C43" s="64" t="s">
        <v>118</v>
      </c>
      <c r="D43" s="5">
        <v>334</v>
      </c>
      <c r="E43" s="34">
        <f>ROUND((D43/12*$R$2),0)</f>
        <v>139</v>
      </c>
      <c r="F43" s="26">
        <f t="shared" si="56"/>
        <v>367</v>
      </c>
      <c r="G43" s="5">
        <v>367</v>
      </c>
      <c r="H43" s="5"/>
      <c r="I43" s="10">
        <f t="shared" si="57"/>
        <v>264.02999999999997</v>
      </c>
      <c r="J43" s="13">
        <f t="shared" si="58"/>
        <v>109.88</v>
      </c>
      <c r="K43" s="27">
        <f t="shared" si="59"/>
        <v>-33</v>
      </c>
      <c r="L43" s="33">
        <f t="shared" si="60"/>
        <v>-228</v>
      </c>
      <c r="M43" s="33">
        <f>ROUND(F43/$R$2,0)</f>
        <v>73</v>
      </c>
      <c r="N43" s="5">
        <v>712</v>
      </c>
      <c r="O43" s="31" t="s">
        <v>119</v>
      </c>
      <c r="P43" s="21" t="s">
        <v>186</v>
      </c>
      <c r="Q43" s="12" t="s">
        <v>135</v>
      </c>
      <c r="R43" s="3"/>
      <c r="S43" s="43"/>
      <c r="T43" s="3"/>
      <c r="U43" s="3"/>
      <c r="V43" s="3"/>
      <c r="W43" s="3"/>
      <c r="X43" s="3"/>
      <c r="Y43" s="3"/>
      <c r="Z43" s="3"/>
      <c r="AA43" s="3"/>
    </row>
    <row r="44" spans="1:27" s="1" customFormat="1" ht="248.25" customHeight="1" x14ac:dyDescent="0.3">
      <c r="A44" s="29" t="s">
        <v>140</v>
      </c>
      <c r="B44" s="37" t="s">
        <v>131</v>
      </c>
      <c r="C44" s="64" t="s">
        <v>132</v>
      </c>
      <c r="D44" s="5">
        <v>33</v>
      </c>
      <c r="E44" s="34">
        <f>ROUND((D44/12*$R$2),0)</f>
        <v>14</v>
      </c>
      <c r="F44" s="26">
        <f t="shared" si="56"/>
        <v>33</v>
      </c>
      <c r="G44" s="5">
        <v>33</v>
      </c>
      <c r="H44" s="5"/>
      <c r="I44" s="10">
        <f t="shared" si="57"/>
        <v>235.71</v>
      </c>
      <c r="J44" s="13">
        <f t="shared" si="58"/>
        <v>100</v>
      </c>
      <c r="K44" s="27">
        <f t="shared" si="59"/>
        <v>0</v>
      </c>
      <c r="L44" s="33">
        <f t="shared" si="60"/>
        <v>-19</v>
      </c>
      <c r="M44" s="33">
        <f>ROUND(F44/$R$2,0)</f>
        <v>7</v>
      </c>
      <c r="N44" s="5">
        <v>200</v>
      </c>
      <c r="O44" s="31" t="s">
        <v>98</v>
      </c>
      <c r="P44" s="21" t="s">
        <v>187</v>
      </c>
      <c r="Q44" s="12" t="s">
        <v>135</v>
      </c>
      <c r="R44" s="3"/>
      <c r="S44" s="43"/>
      <c r="T44" s="3"/>
      <c r="U44" s="3"/>
      <c r="V44" s="3"/>
      <c r="W44" s="3"/>
      <c r="X44" s="3"/>
      <c r="Y44" s="3"/>
      <c r="Z44" s="3"/>
      <c r="AA44" s="3"/>
    </row>
    <row r="45" spans="1:27" s="1" customFormat="1" ht="167.25" customHeight="1" x14ac:dyDescent="0.3">
      <c r="A45" s="29" t="s">
        <v>152</v>
      </c>
      <c r="B45" s="37" t="s">
        <v>153</v>
      </c>
      <c r="C45" s="64" t="s">
        <v>154</v>
      </c>
      <c r="D45" s="5">
        <v>1671</v>
      </c>
      <c r="E45" s="34">
        <f>ROUND((D45/12*$R$2),0)</f>
        <v>696</v>
      </c>
      <c r="F45" s="26">
        <f t="shared" ref="F45" si="61">G45+H45</f>
        <v>772</v>
      </c>
      <c r="G45" s="5">
        <v>772</v>
      </c>
      <c r="H45" s="5"/>
      <c r="I45" s="10">
        <f t="shared" ref="I45" si="62">ROUND(F45/E45*100,2)</f>
        <v>110.92</v>
      </c>
      <c r="J45" s="13">
        <f t="shared" ref="J45" si="63">ROUND(F45/D45*100,2)</f>
        <v>46.2</v>
      </c>
      <c r="K45" s="27">
        <f t="shared" ref="K45" si="64">D45-F45</f>
        <v>899</v>
      </c>
      <c r="L45" s="33">
        <f t="shared" ref="L45" si="65">E45-F45</f>
        <v>-76</v>
      </c>
      <c r="M45" s="33">
        <f>ROUND(F45/$R$2,0)</f>
        <v>154</v>
      </c>
      <c r="N45" s="5">
        <v>2000</v>
      </c>
      <c r="O45" s="31" t="s">
        <v>98</v>
      </c>
      <c r="P45" s="31" t="s">
        <v>180</v>
      </c>
      <c r="Q45" s="12" t="s">
        <v>181</v>
      </c>
      <c r="R45" s="3"/>
      <c r="S45" s="43"/>
      <c r="T45" s="3"/>
      <c r="U45" s="3"/>
      <c r="V45" s="3"/>
      <c r="W45" s="3"/>
      <c r="X45" s="3"/>
      <c r="Y45" s="3"/>
      <c r="Z45" s="3"/>
      <c r="AA45" s="3"/>
    </row>
    <row r="46" spans="1:27" s="1" customFormat="1" ht="57.75" customHeight="1" x14ac:dyDescent="0.3">
      <c r="A46" s="15" t="s">
        <v>35</v>
      </c>
      <c r="B46" s="24" t="s">
        <v>2</v>
      </c>
      <c r="C46" s="24"/>
      <c r="D46" s="9"/>
      <c r="E46" s="26"/>
      <c r="F46" s="26"/>
      <c r="G46" s="9"/>
      <c r="H46" s="7"/>
      <c r="I46" s="11"/>
      <c r="J46" s="13"/>
      <c r="K46" s="27"/>
      <c r="L46" s="9"/>
      <c r="M46" s="9"/>
      <c r="N46" s="9"/>
      <c r="O46" s="63"/>
      <c r="P46" s="57"/>
      <c r="Q46" s="56"/>
      <c r="R46" s="3"/>
      <c r="S46" s="43"/>
      <c r="T46" s="3"/>
      <c r="U46" s="3"/>
      <c r="V46" s="3"/>
      <c r="W46" s="3"/>
      <c r="X46" s="3"/>
      <c r="Y46" s="3"/>
      <c r="Z46" s="3"/>
      <c r="AA46" s="3"/>
    </row>
    <row r="47" spans="1:27" s="1" customFormat="1" ht="136.5" customHeight="1" x14ac:dyDescent="0.3">
      <c r="A47" s="41" t="s">
        <v>85</v>
      </c>
      <c r="B47" s="64" t="s">
        <v>42</v>
      </c>
      <c r="C47" s="64" t="s">
        <v>55</v>
      </c>
      <c r="D47" s="28">
        <v>136</v>
      </c>
      <c r="E47" s="34">
        <f t="shared" ref="E47:E56" si="66">ROUND((D47/12*$R$2),0)</f>
        <v>57</v>
      </c>
      <c r="F47" s="26">
        <f t="shared" ref="F47:F56" si="67">G47+H47</f>
        <v>58</v>
      </c>
      <c r="G47" s="28">
        <v>58</v>
      </c>
      <c r="H47" s="36"/>
      <c r="I47" s="35">
        <f t="shared" ref="I47:I60" si="68">ROUND(F47/E47*100,2)</f>
        <v>101.75</v>
      </c>
      <c r="J47" s="13">
        <f t="shared" ref="J47:J60" si="69">ROUND(F47/D47*100,2)</f>
        <v>42.65</v>
      </c>
      <c r="K47" s="27">
        <f t="shared" ref="K47:K60" si="70">D47-F47</f>
        <v>78</v>
      </c>
      <c r="L47" s="32">
        <f t="shared" ref="L47:L60" si="71">E47-F47</f>
        <v>-1</v>
      </c>
      <c r="M47" s="32">
        <f t="shared" ref="M47:M56" si="72">ROUND(F47/$R$2,0)</f>
        <v>12</v>
      </c>
      <c r="N47" s="32">
        <v>0</v>
      </c>
      <c r="O47" s="37" t="s">
        <v>60</v>
      </c>
      <c r="P47" s="37" t="s">
        <v>160</v>
      </c>
      <c r="Q47" s="12" t="s">
        <v>135</v>
      </c>
      <c r="R47" s="3"/>
      <c r="S47" s="43"/>
      <c r="T47" s="3"/>
      <c r="U47" s="3"/>
      <c r="V47" s="3"/>
      <c r="W47" s="3"/>
      <c r="X47" s="3"/>
      <c r="Y47" s="3"/>
      <c r="Z47" s="3"/>
      <c r="AA47" s="3"/>
    </row>
    <row r="48" spans="1:27" s="1" customFormat="1" ht="160.5" customHeight="1" x14ac:dyDescent="0.3">
      <c r="A48" s="41" t="s">
        <v>107</v>
      </c>
      <c r="B48" s="64" t="s">
        <v>59</v>
      </c>
      <c r="C48" s="64" t="s">
        <v>61</v>
      </c>
      <c r="D48" s="28">
        <v>1148</v>
      </c>
      <c r="E48" s="34">
        <f t="shared" si="66"/>
        <v>478</v>
      </c>
      <c r="F48" s="26">
        <f t="shared" si="67"/>
        <v>671</v>
      </c>
      <c r="G48" s="28">
        <v>671</v>
      </c>
      <c r="H48" s="36"/>
      <c r="I48" s="35">
        <f t="shared" ref="I48:I56" si="73">ROUND(F48/E48*100,2)</f>
        <v>140.38</v>
      </c>
      <c r="J48" s="13">
        <f t="shared" ref="J48:J56" si="74">ROUND(F48/D48*100,2)</f>
        <v>58.45</v>
      </c>
      <c r="K48" s="27">
        <f t="shared" ref="K48:K56" si="75">D48-F48</f>
        <v>477</v>
      </c>
      <c r="L48" s="32">
        <f t="shared" ref="L48:L56" si="76">E48-F48</f>
        <v>-193</v>
      </c>
      <c r="M48" s="32">
        <f t="shared" si="72"/>
        <v>134</v>
      </c>
      <c r="N48" s="28">
        <v>0</v>
      </c>
      <c r="O48" s="37" t="s">
        <v>62</v>
      </c>
      <c r="P48" s="37" t="s">
        <v>159</v>
      </c>
      <c r="Q48" s="12" t="s">
        <v>135</v>
      </c>
      <c r="R48" s="3"/>
      <c r="S48" s="43"/>
      <c r="T48" s="3"/>
      <c r="U48" s="3"/>
      <c r="V48" s="3"/>
      <c r="W48" s="3"/>
      <c r="X48" s="3"/>
      <c r="Y48" s="3"/>
      <c r="Z48" s="3"/>
      <c r="AA48" s="3"/>
    </row>
    <row r="49" spans="1:27" s="1" customFormat="1" ht="93" x14ac:dyDescent="0.3">
      <c r="A49" s="41" t="s">
        <v>141</v>
      </c>
      <c r="B49" s="64" t="s">
        <v>64</v>
      </c>
      <c r="C49" s="64" t="s">
        <v>65</v>
      </c>
      <c r="D49" s="28">
        <v>77</v>
      </c>
      <c r="E49" s="34">
        <f t="shared" ref="E49:E50" si="77">ROUND((D49/12*$R$2),0)</f>
        <v>32</v>
      </c>
      <c r="F49" s="26">
        <f t="shared" ref="F49" si="78">G49+H49</f>
        <v>25</v>
      </c>
      <c r="G49" s="28">
        <v>25</v>
      </c>
      <c r="H49" s="36"/>
      <c r="I49" s="35">
        <f t="shared" ref="I49:I50" si="79">ROUND(F49/E49*100,2)</f>
        <v>78.13</v>
      </c>
      <c r="J49" s="13">
        <f t="shared" ref="J49:J50" si="80">ROUND(F49/D49*100,2)</f>
        <v>32.47</v>
      </c>
      <c r="K49" s="27">
        <f t="shared" ref="K49:K50" si="81">D49-F49</f>
        <v>52</v>
      </c>
      <c r="L49" s="32">
        <f t="shared" ref="L49:L50" si="82">E49-F49</f>
        <v>7</v>
      </c>
      <c r="M49" s="32">
        <f t="shared" ref="M49:M50" si="83">ROUND(F49/$R$2,0)</f>
        <v>5</v>
      </c>
      <c r="N49" s="28">
        <v>0</v>
      </c>
      <c r="O49" s="37" t="s">
        <v>66</v>
      </c>
      <c r="P49" s="37" t="s">
        <v>161</v>
      </c>
      <c r="Q49" s="12" t="s">
        <v>135</v>
      </c>
      <c r="R49" s="3"/>
      <c r="S49" s="43"/>
      <c r="T49" s="3"/>
      <c r="U49" s="3"/>
      <c r="V49" s="3"/>
      <c r="W49" s="3"/>
      <c r="X49" s="3"/>
      <c r="Y49" s="3"/>
      <c r="Z49" s="3"/>
      <c r="AA49" s="3"/>
    </row>
    <row r="50" spans="1:27" s="1" customFormat="1" ht="99" customHeight="1" x14ac:dyDescent="0.3">
      <c r="A50" s="94" t="s">
        <v>142</v>
      </c>
      <c r="B50" s="93" t="s">
        <v>68</v>
      </c>
      <c r="C50" s="75" t="s">
        <v>69</v>
      </c>
      <c r="D50" s="74">
        <v>2253</v>
      </c>
      <c r="E50" s="95">
        <f t="shared" si="77"/>
        <v>939</v>
      </c>
      <c r="F50" s="76">
        <f>G50+H50</f>
        <v>794</v>
      </c>
      <c r="G50" s="74">
        <v>794</v>
      </c>
      <c r="H50" s="81"/>
      <c r="I50" s="77">
        <f t="shared" si="79"/>
        <v>84.56</v>
      </c>
      <c r="J50" s="78">
        <f t="shared" si="80"/>
        <v>35.24</v>
      </c>
      <c r="K50" s="79">
        <f t="shared" si="81"/>
        <v>1459</v>
      </c>
      <c r="L50" s="73">
        <f t="shared" si="82"/>
        <v>145</v>
      </c>
      <c r="M50" s="73">
        <f t="shared" si="83"/>
        <v>159</v>
      </c>
      <c r="N50" s="28">
        <v>30</v>
      </c>
      <c r="O50" s="37" t="s">
        <v>166</v>
      </c>
      <c r="P50" s="21" t="s">
        <v>155</v>
      </c>
      <c r="Q50" s="12" t="s">
        <v>156</v>
      </c>
      <c r="R50" s="3"/>
      <c r="S50" s="43"/>
      <c r="T50" s="3"/>
      <c r="U50" s="3"/>
      <c r="V50" s="3"/>
      <c r="W50" s="3"/>
      <c r="X50" s="3"/>
      <c r="Y50" s="3"/>
      <c r="Z50" s="3"/>
      <c r="AA50" s="3"/>
    </row>
    <row r="51" spans="1:27" s="1" customFormat="1" ht="141" customHeight="1" x14ac:dyDescent="0.3">
      <c r="A51" s="94"/>
      <c r="B51" s="93"/>
      <c r="C51" s="75"/>
      <c r="D51" s="74"/>
      <c r="E51" s="95"/>
      <c r="F51" s="76"/>
      <c r="G51" s="74"/>
      <c r="H51" s="81"/>
      <c r="I51" s="77"/>
      <c r="J51" s="78"/>
      <c r="K51" s="79"/>
      <c r="L51" s="73"/>
      <c r="M51" s="73"/>
      <c r="N51" s="28">
        <v>0</v>
      </c>
      <c r="O51" s="37" t="s">
        <v>164</v>
      </c>
      <c r="P51" s="37" t="s">
        <v>165</v>
      </c>
      <c r="Q51" s="12" t="s">
        <v>135</v>
      </c>
      <c r="R51" s="3"/>
      <c r="S51" s="43"/>
      <c r="T51" s="3"/>
      <c r="U51" s="3"/>
      <c r="V51" s="3"/>
      <c r="W51" s="3"/>
      <c r="X51" s="3"/>
      <c r="Y51" s="3"/>
      <c r="Z51" s="3"/>
      <c r="AA51" s="3"/>
    </row>
    <row r="52" spans="1:27" s="1" customFormat="1" ht="144" customHeight="1" x14ac:dyDescent="0.3">
      <c r="A52" s="94"/>
      <c r="B52" s="93"/>
      <c r="C52" s="64" t="s">
        <v>96</v>
      </c>
      <c r="D52" s="74"/>
      <c r="E52" s="95"/>
      <c r="F52" s="76"/>
      <c r="G52" s="74"/>
      <c r="H52" s="81"/>
      <c r="I52" s="77"/>
      <c r="J52" s="78"/>
      <c r="K52" s="79"/>
      <c r="L52" s="73"/>
      <c r="M52" s="73"/>
      <c r="N52" s="28">
        <v>0</v>
      </c>
      <c r="O52" s="37" t="s">
        <v>97</v>
      </c>
      <c r="P52" s="37" t="s">
        <v>163</v>
      </c>
      <c r="Q52" s="12" t="s">
        <v>135</v>
      </c>
      <c r="R52" s="3"/>
      <c r="S52" s="43"/>
      <c r="T52" s="3"/>
      <c r="U52" s="3"/>
      <c r="V52" s="3"/>
      <c r="W52" s="3"/>
      <c r="X52" s="3"/>
      <c r="Y52" s="3"/>
      <c r="Z52" s="3"/>
      <c r="AA52" s="3"/>
    </row>
    <row r="53" spans="1:27" s="1" customFormat="1" ht="305.25" hidden="1" customHeight="1" x14ac:dyDescent="0.3">
      <c r="A53" s="94"/>
      <c r="B53" s="93"/>
      <c r="C53" s="75" t="s">
        <v>121</v>
      </c>
      <c r="D53" s="74"/>
      <c r="E53" s="95"/>
      <c r="F53" s="76"/>
      <c r="G53" s="74"/>
      <c r="H53" s="81"/>
      <c r="I53" s="77"/>
      <c r="J53" s="78"/>
      <c r="K53" s="79"/>
      <c r="L53" s="73"/>
      <c r="M53" s="73"/>
      <c r="N53" s="74">
        <v>0</v>
      </c>
      <c r="O53" s="93" t="s">
        <v>122</v>
      </c>
      <c r="P53" s="70"/>
      <c r="Q53" s="12"/>
      <c r="R53" s="3"/>
      <c r="S53" s="43"/>
      <c r="T53" s="3"/>
      <c r="U53" s="3"/>
      <c r="V53" s="3"/>
      <c r="W53" s="3"/>
      <c r="X53" s="3"/>
      <c r="Y53" s="3"/>
      <c r="Z53" s="3"/>
      <c r="AA53" s="3"/>
    </row>
    <row r="54" spans="1:27" s="1" customFormat="1" ht="216.75" customHeight="1" x14ac:dyDescent="0.3">
      <c r="A54" s="94"/>
      <c r="B54" s="93"/>
      <c r="C54" s="75"/>
      <c r="D54" s="74"/>
      <c r="E54" s="95"/>
      <c r="F54" s="76"/>
      <c r="G54" s="28"/>
      <c r="H54" s="30"/>
      <c r="I54" s="77"/>
      <c r="J54" s="78"/>
      <c r="K54" s="79"/>
      <c r="L54" s="73"/>
      <c r="M54" s="73"/>
      <c r="N54" s="74"/>
      <c r="O54" s="93"/>
      <c r="P54" s="70" t="s">
        <v>177</v>
      </c>
      <c r="Q54" s="12" t="s">
        <v>176</v>
      </c>
      <c r="R54" s="3"/>
      <c r="S54" s="43"/>
      <c r="T54" s="3"/>
      <c r="U54" s="3"/>
      <c r="V54" s="3"/>
      <c r="W54" s="3"/>
      <c r="X54" s="3"/>
      <c r="Y54" s="3"/>
      <c r="Z54" s="3"/>
      <c r="AA54" s="3"/>
    </row>
    <row r="55" spans="1:27" s="1" customFormat="1" ht="138" customHeight="1" x14ac:dyDescent="0.3">
      <c r="A55" s="41" t="s">
        <v>143</v>
      </c>
      <c r="B55" s="64" t="s">
        <v>81</v>
      </c>
      <c r="C55" s="64" t="s">
        <v>82</v>
      </c>
      <c r="D55" s="28">
        <v>1909</v>
      </c>
      <c r="E55" s="34">
        <f t="shared" ref="E55" si="84">ROUND((D55/12*$R$2),0)</f>
        <v>795</v>
      </c>
      <c r="F55" s="26">
        <f t="shared" ref="F55" si="85">G55+H55</f>
        <v>878</v>
      </c>
      <c r="G55" s="28">
        <v>878</v>
      </c>
      <c r="H55" s="36"/>
      <c r="I55" s="35">
        <f t="shared" ref="I55" si="86">ROUND(F55/E55*100,2)</f>
        <v>110.44</v>
      </c>
      <c r="J55" s="13">
        <f t="shared" ref="J55" si="87">ROUND(F55/D55*100,2)</f>
        <v>45.99</v>
      </c>
      <c r="K55" s="27">
        <f t="shared" ref="K55" si="88">D55-F55</f>
        <v>1031</v>
      </c>
      <c r="L55" s="32">
        <f t="shared" ref="L55" si="89">E55-F55</f>
        <v>-83</v>
      </c>
      <c r="M55" s="32">
        <f>ROUND(F55/$R$2,0)</f>
        <v>176</v>
      </c>
      <c r="N55" s="28">
        <v>0</v>
      </c>
      <c r="O55" s="37" t="s">
        <v>95</v>
      </c>
      <c r="P55" s="37" t="s">
        <v>162</v>
      </c>
      <c r="Q55" s="12" t="s">
        <v>135</v>
      </c>
      <c r="R55" s="3"/>
      <c r="S55" s="43"/>
      <c r="T55" s="3"/>
      <c r="U55" s="3"/>
      <c r="V55" s="3"/>
      <c r="W55" s="3"/>
      <c r="X55" s="3"/>
      <c r="Y55" s="3"/>
      <c r="Z55" s="3"/>
      <c r="AA55" s="3"/>
    </row>
    <row r="56" spans="1:27" s="1" customFormat="1" hidden="1" x14ac:dyDescent="0.3">
      <c r="A56" s="41"/>
      <c r="B56" s="64"/>
      <c r="C56" s="64"/>
      <c r="D56" s="28"/>
      <c r="E56" s="34">
        <f t="shared" si="66"/>
        <v>0</v>
      </c>
      <c r="F56" s="26">
        <f t="shared" si="67"/>
        <v>0</v>
      </c>
      <c r="G56" s="28"/>
      <c r="H56" s="36"/>
      <c r="I56" s="35" t="e">
        <f t="shared" si="73"/>
        <v>#DIV/0!</v>
      </c>
      <c r="J56" s="13" t="e">
        <f t="shared" si="74"/>
        <v>#DIV/0!</v>
      </c>
      <c r="K56" s="27">
        <f t="shared" si="75"/>
        <v>0</v>
      </c>
      <c r="L56" s="32">
        <f t="shared" si="76"/>
        <v>0</v>
      </c>
      <c r="M56" s="32">
        <f t="shared" si="72"/>
        <v>0</v>
      </c>
      <c r="N56" s="28"/>
      <c r="O56" s="37"/>
      <c r="P56" s="37"/>
      <c r="Q56" s="12"/>
      <c r="R56" s="3"/>
      <c r="S56" s="43"/>
      <c r="T56" s="3"/>
      <c r="U56" s="3"/>
      <c r="V56" s="3"/>
      <c r="W56" s="3"/>
      <c r="X56" s="3"/>
      <c r="Y56" s="3"/>
      <c r="Z56" s="3"/>
      <c r="AA56" s="3"/>
    </row>
    <row r="57" spans="1:27" s="1" customFormat="1" hidden="1" x14ac:dyDescent="0.3">
      <c r="A57" s="41"/>
      <c r="B57" s="37"/>
      <c r="C57" s="37"/>
      <c r="D57" s="28"/>
      <c r="E57" s="34">
        <f t="shared" ref="E57:E59" si="90">ROUND((D57/12*$R$2),0)</f>
        <v>0</v>
      </c>
      <c r="F57" s="26">
        <f t="shared" ref="F57:F59" si="91">G57+H57</f>
        <v>0</v>
      </c>
      <c r="G57" s="28"/>
      <c r="H57" s="36"/>
      <c r="I57" s="35" t="e">
        <f t="shared" si="68"/>
        <v>#DIV/0!</v>
      </c>
      <c r="J57" s="13" t="e">
        <f t="shared" si="69"/>
        <v>#DIV/0!</v>
      </c>
      <c r="K57" s="27">
        <f t="shared" si="70"/>
        <v>0</v>
      </c>
      <c r="L57" s="32">
        <f t="shared" si="71"/>
        <v>0</v>
      </c>
      <c r="M57" s="32">
        <f t="shared" ref="M57:M58" si="92">ROUND(F57/$R$2,0)</f>
        <v>0</v>
      </c>
      <c r="N57" s="28"/>
      <c r="O57" s="31"/>
      <c r="P57" s="37"/>
      <c r="Q57" s="17"/>
      <c r="R57" s="3"/>
      <c r="S57" s="43"/>
      <c r="T57" s="3"/>
      <c r="U57" s="3"/>
      <c r="V57" s="3"/>
      <c r="W57" s="3"/>
      <c r="X57" s="3"/>
      <c r="Y57" s="3"/>
      <c r="Z57" s="3"/>
      <c r="AA57" s="3"/>
    </row>
    <row r="58" spans="1:27" s="1" customFormat="1" hidden="1" x14ac:dyDescent="0.3">
      <c r="A58" s="41"/>
      <c r="B58" s="64"/>
      <c r="C58" s="37"/>
      <c r="D58" s="28"/>
      <c r="E58" s="34">
        <f t="shared" si="90"/>
        <v>0</v>
      </c>
      <c r="F58" s="26">
        <f t="shared" si="91"/>
        <v>0</v>
      </c>
      <c r="G58" s="28"/>
      <c r="H58" s="36"/>
      <c r="I58" s="35" t="e">
        <f t="shared" si="68"/>
        <v>#DIV/0!</v>
      </c>
      <c r="J58" s="13" t="e">
        <f t="shared" si="69"/>
        <v>#DIV/0!</v>
      </c>
      <c r="K58" s="27">
        <f t="shared" si="70"/>
        <v>0</v>
      </c>
      <c r="L58" s="32">
        <f t="shared" si="71"/>
        <v>0</v>
      </c>
      <c r="M58" s="32">
        <f t="shared" si="92"/>
        <v>0</v>
      </c>
      <c r="N58" s="28"/>
      <c r="O58" s="37"/>
      <c r="P58" s="37"/>
      <c r="Q58" s="17"/>
      <c r="R58" s="3"/>
      <c r="S58" s="43"/>
      <c r="T58" s="3"/>
      <c r="U58" s="3"/>
      <c r="V58" s="3"/>
      <c r="W58" s="3"/>
      <c r="X58" s="3"/>
      <c r="Y58" s="3"/>
      <c r="Z58" s="3"/>
      <c r="AA58" s="3"/>
    </row>
    <row r="59" spans="1:27" s="1" customFormat="1" hidden="1" x14ac:dyDescent="0.3">
      <c r="A59" s="41"/>
      <c r="B59" s="64"/>
      <c r="C59" s="37"/>
      <c r="D59" s="28"/>
      <c r="E59" s="34">
        <f t="shared" si="90"/>
        <v>0</v>
      </c>
      <c r="F59" s="26">
        <f t="shared" si="91"/>
        <v>0</v>
      </c>
      <c r="G59" s="28"/>
      <c r="H59" s="36"/>
      <c r="I59" s="35" t="e">
        <f t="shared" si="68"/>
        <v>#DIV/0!</v>
      </c>
      <c r="J59" s="13" t="e">
        <f t="shared" si="69"/>
        <v>#DIV/0!</v>
      </c>
      <c r="K59" s="27">
        <f t="shared" si="70"/>
        <v>0</v>
      </c>
      <c r="L59" s="32">
        <f t="shared" si="71"/>
        <v>0</v>
      </c>
      <c r="M59" s="32">
        <f>ROUND(F59/$R$2,0)</f>
        <v>0</v>
      </c>
      <c r="N59" s="28"/>
      <c r="O59" s="37"/>
      <c r="P59" s="37"/>
      <c r="Q59" s="17"/>
      <c r="R59" s="3"/>
      <c r="S59" s="43"/>
      <c r="T59" s="3"/>
      <c r="U59" s="3"/>
      <c r="V59" s="3"/>
      <c r="W59" s="3"/>
      <c r="X59" s="3"/>
      <c r="Y59" s="3"/>
      <c r="Z59" s="3"/>
      <c r="AA59" s="3"/>
    </row>
    <row r="60" spans="1:27" s="1" customFormat="1" hidden="1" x14ac:dyDescent="0.3">
      <c r="A60" s="41"/>
      <c r="B60" s="64"/>
      <c r="C60" s="37"/>
      <c r="D60" s="28"/>
      <c r="E60" s="34">
        <f>ROUND((D60/12*$R$2),0)</f>
        <v>0</v>
      </c>
      <c r="F60" s="26">
        <f>G60+H60</f>
        <v>0</v>
      </c>
      <c r="G60" s="28"/>
      <c r="H60" s="30"/>
      <c r="I60" s="35" t="e">
        <f t="shared" si="68"/>
        <v>#DIV/0!</v>
      </c>
      <c r="J60" s="13" t="e">
        <f t="shared" si="69"/>
        <v>#DIV/0!</v>
      </c>
      <c r="K60" s="27">
        <f t="shared" si="70"/>
        <v>0</v>
      </c>
      <c r="L60" s="32">
        <f t="shared" si="71"/>
        <v>0</v>
      </c>
      <c r="M60" s="32">
        <f>ROUND(F60/$R$2,0)</f>
        <v>0</v>
      </c>
      <c r="N60" s="28"/>
      <c r="O60" s="37"/>
      <c r="P60" s="37"/>
      <c r="Q60" s="17"/>
      <c r="R60" s="3"/>
      <c r="S60" s="43"/>
      <c r="T60" s="3"/>
      <c r="U60" s="3"/>
      <c r="V60" s="3"/>
      <c r="W60" s="3"/>
      <c r="X60" s="3"/>
      <c r="Y60" s="3"/>
      <c r="Z60" s="3"/>
      <c r="AA60" s="3"/>
    </row>
    <row r="61" spans="1:27" s="1" customFormat="1" ht="45.75" customHeight="1" x14ac:dyDescent="0.3">
      <c r="A61" s="15" t="s">
        <v>36</v>
      </c>
      <c r="B61" s="82" t="s">
        <v>3</v>
      </c>
      <c r="C61" s="82"/>
      <c r="D61" s="9"/>
      <c r="E61" s="26"/>
      <c r="F61" s="26"/>
      <c r="G61" s="18"/>
      <c r="H61" s="14"/>
      <c r="I61" s="11"/>
      <c r="J61" s="13"/>
      <c r="K61" s="27"/>
      <c r="L61" s="9"/>
      <c r="M61" s="26"/>
      <c r="N61" s="18"/>
      <c r="O61" s="63"/>
      <c r="P61" s="7"/>
      <c r="Q61" s="56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s="1" customFormat="1" ht="160.5" customHeight="1" x14ac:dyDescent="0.3">
      <c r="A62" s="29" t="s">
        <v>83</v>
      </c>
      <c r="B62" s="64" t="s">
        <v>57</v>
      </c>
      <c r="C62" s="64" t="s">
        <v>58</v>
      </c>
      <c r="D62" s="30">
        <v>606</v>
      </c>
      <c r="E62" s="30">
        <f t="shared" ref="E62:E67" si="93">ROUND((D62/12*$R$2),0)</f>
        <v>253</v>
      </c>
      <c r="F62" s="26">
        <f t="shared" ref="F62:F66" si="94">G62+H62</f>
        <v>221</v>
      </c>
      <c r="G62" s="30">
        <v>221</v>
      </c>
      <c r="H62" s="31"/>
      <c r="I62" s="35">
        <f t="shared" ref="I62:I67" si="95">ROUND(F62/E62*100,2)</f>
        <v>87.35</v>
      </c>
      <c r="J62" s="38">
        <f t="shared" ref="J62:J67" si="96">ROUND(F62/D62*100,2)</f>
        <v>36.47</v>
      </c>
      <c r="K62" s="27">
        <f t="shared" ref="K62:K67" si="97">D62-F62</f>
        <v>385</v>
      </c>
      <c r="L62" s="32">
        <f t="shared" ref="L62:L67" si="98">E62-F62</f>
        <v>32</v>
      </c>
      <c r="M62" s="32">
        <f t="shared" ref="M62:M67" si="99">ROUND(F62/$R$2,0)</f>
        <v>44</v>
      </c>
      <c r="N62" s="28">
        <v>0</v>
      </c>
      <c r="O62" s="64" t="s">
        <v>74</v>
      </c>
      <c r="P62" s="44" t="s">
        <v>167</v>
      </c>
      <c r="Q62" s="12" t="s">
        <v>135</v>
      </c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s="1" customFormat="1" ht="139.5" x14ac:dyDescent="0.3">
      <c r="A63" s="29" t="s">
        <v>102</v>
      </c>
      <c r="B63" s="75" t="s">
        <v>59</v>
      </c>
      <c r="C63" s="64" t="s">
        <v>78</v>
      </c>
      <c r="D63" s="30">
        <v>1667</v>
      </c>
      <c r="E63" s="30">
        <f t="shared" si="93"/>
        <v>695</v>
      </c>
      <c r="F63" s="26">
        <f t="shared" si="94"/>
        <v>435</v>
      </c>
      <c r="G63" s="30">
        <v>435</v>
      </c>
      <c r="H63" s="31"/>
      <c r="I63" s="35">
        <f t="shared" si="95"/>
        <v>62.59</v>
      </c>
      <c r="J63" s="38">
        <f t="shared" si="96"/>
        <v>26.09</v>
      </c>
      <c r="K63" s="27">
        <f t="shared" si="97"/>
        <v>1232</v>
      </c>
      <c r="L63" s="32">
        <f t="shared" si="98"/>
        <v>260</v>
      </c>
      <c r="M63" s="32">
        <f t="shared" si="99"/>
        <v>87</v>
      </c>
      <c r="N63" s="28">
        <v>0</v>
      </c>
      <c r="O63" s="64" t="s">
        <v>79</v>
      </c>
      <c r="P63" s="44" t="s">
        <v>168</v>
      </c>
      <c r="Q63" s="12" t="s">
        <v>135</v>
      </c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s="1" customFormat="1" ht="123.75" customHeight="1" x14ac:dyDescent="0.3">
      <c r="A64" s="29" t="s">
        <v>144</v>
      </c>
      <c r="B64" s="75"/>
      <c r="C64" s="64" t="s">
        <v>63</v>
      </c>
      <c r="D64" s="30">
        <v>28759</v>
      </c>
      <c r="E64" s="30">
        <f t="shared" si="93"/>
        <v>11983</v>
      </c>
      <c r="F64" s="26">
        <f t="shared" si="94"/>
        <v>14234</v>
      </c>
      <c r="G64" s="30">
        <v>14234</v>
      </c>
      <c r="H64" s="31"/>
      <c r="I64" s="35">
        <f t="shared" si="95"/>
        <v>118.78</v>
      </c>
      <c r="J64" s="38">
        <f t="shared" si="96"/>
        <v>49.49</v>
      </c>
      <c r="K64" s="27">
        <f t="shared" si="97"/>
        <v>14525</v>
      </c>
      <c r="L64" s="32">
        <f t="shared" si="98"/>
        <v>-2251</v>
      </c>
      <c r="M64" s="32">
        <f t="shared" si="99"/>
        <v>2847</v>
      </c>
      <c r="N64" s="28">
        <v>0</v>
      </c>
      <c r="O64" s="64" t="s">
        <v>172</v>
      </c>
      <c r="P64" s="44" t="s">
        <v>173</v>
      </c>
      <c r="Q64" s="12" t="s">
        <v>135</v>
      </c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s="1" customFormat="1" ht="116.25" x14ac:dyDescent="0.3">
      <c r="A65" s="29" t="s">
        <v>145</v>
      </c>
      <c r="B65" s="64" t="s">
        <v>70</v>
      </c>
      <c r="C65" s="64" t="s">
        <v>71</v>
      </c>
      <c r="D65" s="30">
        <v>7768</v>
      </c>
      <c r="E65" s="30">
        <f t="shared" si="93"/>
        <v>3237</v>
      </c>
      <c r="F65" s="26">
        <f t="shared" si="94"/>
        <v>2959</v>
      </c>
      <c r="G65" s="30">
        <v>2959</v>
      </c>
      <c r="H65" s="31"/>
      <c r="I65" s="35">
        <f t="shared" si="95"/>
        <v>91.41</v>
      </c>
      <c r="J65" s="38">
        <f t="shared" si="96"/>
        <v>38.090000000000003</v>
      </c>
      <c r="K65" s="27">
        <f t="shared" si="97"/>
        <v>4809</v>
      </c>
      <c r="L65" s="32">
        <f t="shared" si="98"/>
        <v>278</v>
      </c>
      <c r="M65" s="32">
        <f t="shared" si="99"/>
        <v>592</v>
      </c>
      <c r="N65" s="28">
        <v>0</v>
      </c>
      <c r="O65" s="64" t="s">
        <v>75</v>
      </c>
      <c r="P65" s="44" t="s">
        <v>169</v>
      </c>
      <c r="Q65" s="12" t="s">
        <v>135</v>
      </c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s="1" customFormat="1" ht="156.75" customHeight="1" x14ac:dyDescent="0.3">
      <c r="A66" s="29" t="s">
        <v>146</v>
      </c>
      <c r="B66" s="64" t="s">
        <v>72</v>
      </c>
      <c r="C66" s="64" t="s">
        <v>73</v>
      </c>
      <c r="D66" s="30">
        <v>6725</v>
      </c>
      <c r="E66" s="30">
        <f t="shared" si="93"/>
        <v>2802</v>
      </c>
      <c r="F66" s="26">
        <f t="shared" si="94"/>
        <v>2647</v>
      </c>
      <c r="G66" s="30">
        <v>2647</v>
      </c>
      <c r="H66" s="31"/>
      <c r="I66" s="35">
        <f t="shared" si="95"/>
        <v>94.47</v>
      </c>
      <c r="J66" s="38">
        <f t="shared" si="96"/>
        <v>39.36</v>
      </c>
      <c r="K66" s="27">
        <f t="shared" si="97"/>
        <v>4078</v>
      </c>
      <c r="L66" s="32">
        <f t="shared" si="98"/>
        <v>155</v>
      </c>
      <c r="M66" s="32">
        <f t="shared" si="99"/>
        <v>529</v>
      </c>
      <c r="N66" s="28">
        <v>0</v>
      </c>
      <c r="O66" s="64" t="s">
        <v>76</v>
      </c>
      <c r="P66" s="44" t="s">
        <v>170</v>
      </c>
      <c r="Q66" s="12" t="s">
        <v>158</v>
      </c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s="1" customFormat="1" ht="116.25" x14ac:dyDescent="0.3">
      <c r="A67" s="29" t="s">
        <v>147</v>
      </c>
      <c r="B67" s="64" t="s">
        <v>42</v>
      </c>
      <c r="C67" s="64" t="s">
        <v>89</v>
      </c>
      <c r="D67" s="30">
        <v>3134</v>
      </c>
      <c r="E67" s="30">
        <f t="shared" si="93"/>
        <v>1306</v>
      </c>
      <c r="F67" s="26">
        <f t="shared" ref="F67" si="100">G67+H67</f>
        <v>1460</v>
      </c>
      <c r="G67" s="30">
        <v>1460</v>
      </c>
      <c r="H67" s="31"/>
      <c r="I67" s="35">
        <f t="shared" si="95"/>
        <v>111.79</v>
      </c>
      <c r="J67" s="38">
        <f t="shared" si="96"/>
        <v>46.59</v>
      </c>
      <c r="K67" s="27">
        <f t="shared" si="97"/>
        <v>1674</v>
      </c>
      <c r="L67" s="32">
        <f t="shared" si="98"/>
        <v>-154</v>
      </c>
      <c r="M67" s="32">
        <f t="shared" si="99"/>
        <v>292</v>
      </c>
      <c r="N67" s="28">
        <v>0</v>
      </c>
      <c r="O67" s="64" t="s">
        <v>90</v>
      </c>
      <c r="P67" s="44" t="s">
        <v>171</v>
      </c>
      <c r="Q67" s="12" t="s">
        <v>135</v>
      </c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" customFormat="1" ht="185.25" customHeight="1" x14ac:dyDescent="0.3">
      <c r="A68" s="80" t="s">
        <v>148</v>
      </c>
      <c r="B68" s="75" t="s">
        <v>91</v>
      </c>
      <c r="C68" s="75" t="s">
        <v>92</v>
      </c>
      <c r="D68" s="81">
        <v>7064</v>
      </c>
      <c r="E68" s="81">
        <f>ROUND((D68/12*$R$2),0)</f>
        <v>2943</v>
      </c>
      <c r="F68" s="76">
        <f>G70+H70</f>
        <v>3062</v>
      </c>
      <c r="G68" s="30"/>
      <c r="H68" s="31"/>
      <c r="I68" s="77">
        <f>ROUND(F68/E68*100,2)</f>
        <v>104.04</v>
      </c>
      <c r="J68" s="78">
        <f>ROUND(F68/D68*100,2)</f>
        <v>43.35</v>
      </c>
      <c r="K68" s="79">
        <f>D68-F68</f>
        <v>4002</v>
      </c>
      <c r="L68" s="73">
        <f>E68-F68</f>
        <v>-119</v>
      </c>
      <c r="M68" s="73">
        <f>ROUND(F68/$R$2,0)</f>
        <v>612</v>
      </c>
      <c r="N68" s="74">
        <v>0</v>
      </c>
      <c r="O68" s="75" t="s">
        <v>120</v>
      </c>
      <c r="P68" s="44" t="s">
        <v>188</v>
      </c>
      <c r="Q68" s="12" t="s">
        <v>135</v>
      </c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s="1" customFormat="1" ht="126.75" customHeight="1" x14ac:dyDescent="0.3">
      <c r="A69" s="80"/>
      <c r="B69" s="75"/>
      <c r="C69" s="75"/>
      <c r="D69" s="81"/>
      <c r="E69" s="81"/>
      <c r="F69" s="76"/>
      <c r="G69" s="30"/>
      <c r="H69" s="31"/>
      <c r="I69" s="77"/>
      <c r="J69" s="78"/>
      <c r="K69" s="79"/>
      <c r="L69" s="73"/>
      <c r="M69" s="73"/>
      <c r="N69" s="74"/>
      <c r="O69" s="75"/>
      <c r="P69" s="44" t="s">
        <v>182</v>
      </c>
      <c r="Q69" s="12" t="s">
        <v>156</v>
      </c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s="1" customFormat="1" ht="269.25" customHeight="1" x14ac:dyDescent="0.3">
      <c r="A70" s="80"/>
      <c r="B70" s="75"/>
      <c r="C70" s="75"/>
      <c r="D70" s="81"/>
      <c r="E70" s="81"/>
      <c r="F70" s="76"/>
      <c r="G70" s="30">
        <v>3062</v>
      </c>
      <c r="H70" s="31"/>
      <c r="I70" s="77"/>
      <c r="J70" s="78"/>
      <c r="K70" s="79"/>
      <c r="L70" s="73"/>
      <c r="M70" s="73"/>
      <c r="N70" s="74"/>
      <c r="O70" s="75"/>
      <c r="P70" s="21" t="s">
        <v>184</v>
      </c>
      <c r="Q70" s="12" t="s">
        <v>183</v>
      </c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s="1" customFormat="1" ht="51.75" customHeight="1" x14ac:dyDescent="0.3">
      <c r="A71" s="6" t="s">
        <v>37</v>
      </c>
      <c r="B71" s="19" t="s">
        <v>25</v>
      </c>
      <c r="C71" s="19"/>
      <c r="D71" s="26"/>
      <c r="E71" s="26"/>
      <c r="F71" s="26"/>
      <c r="G71" s="26"/>
      <c r="H71" s="63"/>
      <c r="I71" s="11"/>
      <c r="J71" s="26"/>
      <c r="K71" s="27"/>
      <c r="L71" s="9"/>
      <c r="M71" s="26"/>
      <c r="N71" s="18"/>
      <c r="O71" s="63"/>
      <c r="P71" s="63"/>
      <c r="Q71" s="6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s="1" customFormat="1" ht="214.5" customHeight="1" x14ac:dyDescent="0.3">
      <c r="A72" s="29" t="s">
        <v>149</v>
      </c>
      <c r="B72" s="64" t="s">
        <v>113</v>
      </c>
      <c r="C72" s="64" t="s">
        <v>114</v>
      </c>
      <c r="D72" s="28">
        <v>127</v>
      </c>
      <c r="E72" s="34">
        <f>ROUND((D72/12*$R$2),0)</f>
        <v>53</v>
      </c>
      <c r="F72" s="26">
        <f t="shared" ref="F72" si="101">G72+H72</f>
        <v>154</v>
      </c>
      <c r="G72" s="34">
        <v>154</v>
      </c>
      <c r="H72" s="65"/>
      <c r="I72" s="10">
        <f>ROUND(F72/E72*100,2)</f>
        <v>290.57</v>
      </c>
      <c r="J72" s="11">
        <f>ROUND(F72/D72*100,2)</f>
        <v>121.26</v>
      </c>
      <c r="K72" s="27">
        <f>D72-F72</f>
        <v>-27</v>
      </c>
      <c r="L72" s="33">
        <f>E72-F72</f>
        <v>-101</v>
      </c>
      <c r="M72" s="33">
        <f>ROUND(F72/$R$2,0)</f>
        <v>31</v>
      </c>
      <c r="N72" s="5">
        <v>61</v>
      </c>
      <c r="O72" s="64" t="s">
        <v>115</v>
      </c>
      <c r="P72" s="21" t="s">
        <v>174</v>
      </c>
      <c r="Q72" s="12" t="s">
        <v>135</v>
      </c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s="1" customFormat="1" ht="69.75" x14ac:dyDescent="0.3">
      <c r="A73" s="29" t="s">
        <v>150</v>
      </c>
      <c r="B73" s="64" t="s">
        <v>68</v>
      </c>
      <c r="C73" s="64" t="s">
        <v>121</v>
      </c>
      <c r="D73" s="28">
        <v>96</v>
      </c>
      <c r="E73" s="34">
        <f>ROUND((D73/12*$R$2),0)</f>
        <v>40</v>
      </c>
      <c r="F73" s="26">
        <f t="shared" ref="F73" si="102">G73+H73</f>
        <v>81</v>
      </c>
      <c r="G73" s="34">
        <v>81</v>
      </c>
      <c r="H73" s="65"/>
      <c r="I73" s="10">
        <f>ROUND(F73/E73*100,2)</f>
        <v>202.5</v>
      </c>
      <c r="J73" s="11">
        <f>ROUND(F73/D73*100,2)</f>
        <v>84.38</v>
      </c>
      <c r="K73" s="27">
        <f>D73-F73</f>
        <v>15</v>
      </c>
      <c r="L73" s="33">
        <f>E73-F73</f>
        <v>-41</v>
      </c>
      <c r="M73" s="33">
        <f>ROUND(F73/$R$2,0)</f>
        <v>16</v>
      </c>
      <c r="N73" s="5">
        <v>100</v>
      </c>
      <c r="O73" s="64" t="s">
        <v>115</v>
      </c>
      <c r="P73" s="21" t="s">
        <v>155</v>
      </c>
      <c r="Q73" s="12" t="s">
        <v>156</v>
      </c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s="1" customFormat="1" hidden="1" x14ac:dyDescent="0.3">
      <c r="A74" s="29"/>
      <c r="B74" s="37"/>
      <c r="C74" s="37"/>
      <c r="D74" s="28"/>
      <c r="E74" s="34">
        <f>ROUND((D74/12*$R$2),0)</f>
        <v>0</v>
      </c>
      <c r="F74" s="26">
        <f t="shared" ref="F74" si="103">G74+H74</f>
        <v>0</v>
      </c>
      <c r="G74" s="34"/>
      <c r="H74" s="65"/>
      <c r="I74" s="10" t="e">
        <f>ROUND(F74/E74*100,2)</f>
        <v>#DIV/0!</v>
      </c>
      <c r="J74" s="11" t="e">
        <f>ROUND(F74/D74*100,2)</f>
        <v>#DIV/0!</v>
      </c>
      <c r="K74" s="27">
        <f>D74-F74</f>
        <v>0</v>
      </c>
      <c r="L74" s="33">
        <f>E74-F74</f>
        <v>0</v>
      </c>
      <c r="M74" s="33">
        <f>ROUND(F74/$R$2,0)</f>
        <v>0</v>
      </c>
      <c r="N74" s="5"/>
      <c r="O74" s="64"/>
      <c r="P74" s="21"/>
      <c r="Q74" s="12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s="1" customFormat="1" ht="51.75" customHeight="1" x14ac:dyDescent="0.3">
      <c r="A75" s="6" t="s">
        <v>38</v>
      </c>
      <c r="B75" s="24" t="s">
        <v>13</v>
      </c>
      <c r="C75" s="24"/>
      <c r="D75" s="24"/>
      <c r="E75" s="24"/>
      <c r="F75" s="24"/>
      <c r="G75" s="26"/>
      <c r="H75" s="63"/>
      <c r="I75" s="11"/>
      <c r="J75" s="26"/>
      <c r="K75" s="27"/>
      <c r="L75" s="9"/>
      <c r="M75" s="26">
        <f t="shared" ref="M75" si="104">ROUND(F75/$R$2,0)</f>
        <v>0</v>
      </c>
      <c r="N75" s="18"/>
      <c r="O75" s="63"/>
      <c r="P75" s="63"/>
      <c r="Q75" s="6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s="1" customFormat="1" ht="408" customHeight="1" x14ac:dyDescent="0.3">
      <c r="A76" s="29" t="s">
        <v>108</v>
      </c>
      <c r="B76" s="64" t="s">
        <v>49</v>
      </c>
      <c r="C76" s="55" t="s">
        <v>56</v>
      </c>
      <c r="D76" s="30">
        <v>4</v>
      </c>
      <c r="E76" s="34">
        <f t="shared" ref="E76:E78" si="105">ROUND((D76/12*$R$2),0)</f>
        <v>2</v>
      </c>
      <c r="F76" s="26">
        <f>G76+H76</f>
        <v>4</v>
      </c>
      <c r="G76" s="34">
        <v>4</v>
      </c>
      <c r="H76" s="65"/>
      <c r="I76" s="10">
        <f t="shared" ref="I76:I78" si="106">ROUND(F76/E76*100,2)</f>
        <v>200</v>
      </c>
      <c r="J76" s="11">
        <f t="shared" ref="J76:J78" si="107">ROUND(F76/D76*100,2)</f>
        <v>100</v>
      </c>
      <c r="K76" s="27">
        <f t="shared" ref="K76:K78" si="108">D76-F76</f>
        <v>0</v>
      </c>
      <c r="L76" s="33">
        <f t="shared" ref="L76:L78" si="109">E76-F76</f>
        <v>-2</v>
      </c>
      <c r="M76" s="33">
        <f>ROUND(F76/$R$2,0)</f>
        <v>1</v>
      </c>
      <c r="N76" s="33">
        <v>16</v>
      </c>
      <c r="O76" s="37" t="s">
        <v>88</v>
      </c>
      <c r="P76" s="21" t="s">
        <v>178</v>
      </c>
      <c r="Q76" s="12" t="s">
        <v>179</v>
      </c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68.75" customHeight="1" x14ac:dyDescent="0.3">
      <c r="A77" s="29" t="s">
        <v>116</v>
      </c>
      <c r="B77" s="64" t="s">
        <v>57</v>
      </c>
      <c r="C77" s="64" t="s">
        <v>67</v>
      </c>
      <c r="D77" s="30">
        <v>523</v>
      </c>
      <c r="E77" s="34">
        <f t="shared" si="105"/>
        <v>218</v>
      </c>
      <c r="F77" s="26">
        <f>G77+H77</f>
        <v>221</v>
      </c>
      <c r="G77" s="34">
        <v>221</v>
      </c>
      <c r="H77" s="65"/>
      <c r="I77" s="10">
        <f t="shared" si="106"/>
        <v>101.38</v>
      </c>
      <c r="J77" s="11">
        <f t="shared" si="107"/>
        <v>42.26</v>
      </c>
      <c r="K77" s="27">
        <f t="shared" si="108"/>
        <v>302</v>
      </c>
      <c r="L77" s="33">
        <f t="shared" si="109"/>
        <v>-3</v>
      </c>
      <c r="M77" s="33">
        <f>ROUND(F77/$R$2,0)</f>
        <v>44</v>
      </c>
      <c r="N77" s="33">
        <v>0</v>
      </c>
      <c r="O77" s="37" t="s">
        <v>80</v>
      </c>
      <c r="P77" s="62" t="s">
        <v>175</v>
      </c>
      <c r="Q77" s="12" t="s">
        <v>135</v>
      </c>
    </row>
    <row r="78" spans="1:27" ht="240" customHeight="1" x14ac:dyDescent="0.3">
      <c r="A78" s="29" t="s">
        <v>130</v>
      </c>
      <c r="B78" s="64" t="s">
        <v>99</v>
      </c>
      <c r="C78" s="64" t="s">
        <v>100</v>
      </c>
      <c r="D78" s="30">
        <v>89</v>
      </c>
      <c r="E78" s="34">
        <f t="shared" si="105"/>
        <v>37</v>
      </c>
      <c r="F78" s="26">
        <f>G78+H78</f>
        <v>68</v>
      </c>
      <c r="G78" s="34">
        <v>68</v>
      </c>
      <c r="H78" s="65"/>
      <c r="I78" s="10">
        <f t="shared" si="106"/>
        <v>183.78</v>
      </c>
      <c r="J78" s="11">
        <f t="shared" si="107"/>
        <v>76.400000000000006</v>
      </c>
      <c r="K78" s="27">
        <f t="shared" si="108"/>
        <v>21</v>
      </c>
      <c r="L78" s="33">
        <f t="shared" si="109"/>
        <v>-31</v>
      </c>
      <c r="M78" s="33">
        <f>ROUND(F78/$R$2,0)</f>
        <v>14</v>
      </c>
      <c r="N78" s="33">
        <v>110</v>
      </c>
      <c r="O78" s="37" t="s">
        <v>101</v>
      </c>
      <c r="P78" s="21" t="s">
        <v>185</v>
      </c>
      <c r="Q78" s="12" t="s">
        <v>24</v>
      </c>
    </row>
    <row r="79" spans="1:27" ht="34.5" customHeight="1" x14ac:dyDescent="0.3">
      <c r="A79" s="6" t="s">
        <v>39</v>
      </c>
      <c r="B79" s="71" t="s">
        <v>30</v>
      </c>
      <c r="C79" s="71"/>
      <c r="D79" s="72"/>
      <c r="E79" s="72"/>
      <c r="F79" s="72"/>
      <c r="G79" s="72"/>
      <c r="H79" s="72"/>
      <c r="I79" s="72"/>
      <c r="J79" s="38"/>
      <c r="K79" s="72"/>
      <c r="L79" s="72"/>
      <c r="M79" s="72"/>
      <c r="N79" s="72"/>
      <c r="O79" s="63"/>
      <c r="P79" s="63"/>
      <c r="Q79" s="63"/>
    </row>
    <row r="80" spans="1:27" ht="69.75" x14ac:dyDescent="0.3">
      <c r="A80" s="29" t="s">
        <v>40</v>
      </c>
      <c r="B80" s="64" t="s">
        <v>91</v>
      </c>
      <c r="C80" s="64" t="s">
        <v>123</v>
      </c>
      <c r="D80" s="5"/>
      <c r="E80" s="34">
        <f t="shared" ref="E80" si="110">ROUND((D80/12*$R$2),0)</f>
        <v>0</v>
      </c>
      <c r="F80" s="26">
        <f>G80+H80</f>
        <v>0</v>
      </c>
      <c r="G80" s="5"/>
      <c r="H80" s="5"/>
      <c r="I80" s="10" t="e">
        <f t="shared" ref="I80" si="111">ROUND(F80/E80*100,2)</f>
        <v>#DIV/0!</v>
      </c>
      <c r="J80" s="13" t="e">
        <f t="shared" ref="J80" si="112">ROUND(F80/D80*100,2)</f>
        <v>#DIV/0!</v>
      </c>
      <c r="K80" s="27">
        <f t="shared" ref="K80" si="113">D80-F80</f>
        <v>0</v>
      </c>
      <c r="L80" s="33">
        <f t="shared" ref="L80" si="114">E80-F80</f>
        <v>0</v>
      </c>
      <c r="M80" s="33">
        <f>ROUND(F80/$R$2,0)</f>
        <v>0</v>
      </c>
      <c r="N80" s="5"/>
      <c r="O80" s="31" t="s">
        <v>124</v>
      </c>
      <c r="P80" s="21" t="s">
        <v>155</v>
      </c>
      <c r="Q80" s="12" t="s">
        <v>156</v>
      </c>
    </row>
  </sheetData>
  <mergeCells count="48">
    <mergeCell ref="O53:O54"/>
    <mergeCell ref="H50:H53"/>
    <mergeCell ref="C50:C51"/>
    <mergeCell ref="F50:F54"/>
    <mergeCell ref="I50:I54"/>
    <mergeCell ref="J50:J54"/>
    <mergeCell ref="K50:K54"/>
    <mergeCell ref="L50:L54"/>
    <mergeCell ref="C53:C54"/>
    <mergeCell ref="D50:D54"/>
    <mergeCell ref="E50:E54"/>
    <mergeCell ref="J2:J3"/>
    <mergeCell ref="G50:G53"/>
    <mergeCell ref="A1:N1"/>
    <mergeCell ref="A2:A3"/>
    <mergeCell ref="M50:M54"/>
    <mergeCell ref="N53:N54"/>
    <mergeCell ref="B50:B54"/>
    <mergeCell ref="A50:A54"/>
    <mergeCell ref="B63:B64"/>
    <mergeCell ref="B61:C61"/>
    <mergeCell ref="P1:Q1"/>
    <mergeCell ref="Q2:Q3"/>
    <mergeCell ref="P2:P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A11:D11"/>
    <mergeCell ref="K2:K3"/>
    <mergeCell ref="A68:A70"/>
    <mergeCell ref="B68:B70"/>
    <mergeCell ref="C68:C70"/>
    <mergeCell ref="D68:D70"/>
    <mergeCell ref="E68:E70"/>
    <mergeCell ref="M68:M70"/>
    <mergeCell ref="N68:N70"/>
    <mergeCell ref="O68:O70"/>
    <mergeCell ref="F68:F70"/>
    <mergeCell ref="I68:I70"/>
    <mergeCell ref="J68:J70"/>
    <mergeCell ref="K68:K70"/>
    <mergeCell ref="L68:L70"/>
  </mergeCells>
  <printOptions horizontalCentered="1"/>
  <pageMargins left="0" right="0" top="0.39370078740157483" bottom="0" header="0" footer="0"/>
  <pageSetup paperSize="9" scale="31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9</vt:lpstr>
      <vt:lpstr>Лист1</vt:lpstr>
      <vt:lpstr>'Протокол 9'!Заголовки_для_печати</vt:lpstr>
      <vt:lpstr>'Протокол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2022-06-09T12:55:59Z</cp:lastPrinted>
  <dcterms:created xsi:type="dcterms:W3CDTF">2021-02-08T07:03:21Z</dcterms:created>
  <dcterms:modified xsi:type="dcterms:W3CDTF">2022-06-09T13:25:33Z</dcterms:modified>
</cp:coreProperties>
</file>